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34b9417e9a6bf18a/COMPRAS/CHEFE COMPRAS/Pregões/2025/Pregão 02 - Conservação e Limpeza/SAS 21ª Cia/"/>
    </mc:Choice>
  </mc:AlternateContent>
  <xr:revisionPtr revIDLastSave="3" documentId="8_{C43B1178-900F-4591-A169-C3CC5C7B4502}" xr6:coauthVersionLast="47" xr6:coauthVersionMax="47" xr10:uidLastSave="{9A93581D-3350-4308-A117-AEB751CE643A}"/>
  <bookViews>
    <workbookView xWindow="-120" yWindow="-120" windowWidth="29040" windowHeight="15720" tabRatio="500" xr2:uid="{00000000-000D-0000-FFFF-FFFF00000000}"/>
  </bookViews>
  <sheets>
    <sheet name="SAS 21 Cia PM Ind" sheetId="1" r:id="rId1"/>
    <sheet name="MATERIAL DE LIMPEZA" sheetId="3" r:id="rId2"/>
    <sheet name="UNIFORMES" sheetId="4" r:id="rId3"/>
    <sheet name="EQUIPAMENTOS" sheetId="5" r:id="rId4"/>
  </sheets>
  <definedNames>
    <definedName name="Print_Area" localSheetId="0">'SAS 21 Cia PM Ind'!$A$1:$F$64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5" l="1"/>
  <c r="F4" i="5"/>
  <c r="F5" i="5"/>
  <c r="F6" i="5"/>
  <c r="F7" i="5"/>
  <c r="F8" i="5"/>
  <c r="F9" i="5"/>
  <c r="F3" i="3"/>
  <c r="F42" i="1"/>
  <c r="F45" i="1"/>
  <c r="E6" i="1"/>
  <c r="D37" i="1" l="1"/>
  <c r="F33" i="3"/>
  <c r="F32" i="3"/>
  <c r="F8" i="3"/>
  <c r="F34" i="3"/>
  <c r="G8" i="5"/>
  <c r="G7" i="5"/>
  <c r="F31" i="3"/>
  <c r="F30" i="3"/>
  <c r="F20" i="3"/>
  <c r="F19" i="3"/>
  <c r="F18" i="3"/>
  <c r="F16" i="3"/>
  <c r="F15" i="3"/>
  <c r="F14" i="3"/>
  <c r="F11" i="3"/>
  <c r="F10" i="3"/>
  <c r="F7" i="3"/>
  <c r="F5" i="3"/>
  <c r="F6" i="3"/>
  <c r="F9" i="3"/>
  <c r="F12" i="3"/>
  <c r="F13" i="3"/>
  <c r="F17" i="3"/>
  <c r="F21" i="3"/>
  <c r="F22" i="3"/>
  <c r="F23" i="3"/>
  <c r="F24" i="3"/>
  <c r="F25" i="3"/>
  <c r="F26" i="3"/>
  <c r="F27" i="3"/>
  <c r="F28" i="3"/>
  <c r="F29" i="3"/>
  <c r="F35" i="3"/>
  <c r="F4" i="3"/>
  <c r="F2" i="3"/>
  <c r="F5" i="1" l="1"/>
  <c r="F6" i="4" l="1"/>
  <c r="G9" i="5"/>
  <c r="G6" i="5"/>
  <c r="G5" i="5"/>
  <c r="G3" i="5"/>
  <c r="F8" i="4"/>
  <c r="F7" i="4"/>
  <c r="F5" i="4"/>
  <c r="F36" i="3" l="1"/>
  <c r="F40" i="1" s="1"/>
  <c r="F9" i="4"/>
  <c r="F41" i="1" s="1"/>
  <c r="G4" i="5"/>
  <c r="G10" i="5" s="1"/>
  <c r="F43" i="1" s="1"/>
  <c r="D54" i="1" l="1"/>
  <c r="D32" i="1" l="1"/>
  <c r="D26" i="1"/>
  <c r="D23" i="1"/>
  <c r="D16" i="1"/>
  <c r="F6" i="1"/>
  <c r="F47" i="1" l="1"/>
  <c r="F7" i="1"/>
  <c r="F36" i="1" s="1"/>
  <c r="D38" i="1"/>
  <c r="F35" i="1" l="1"/>
  <c r="F24" i="1"/>
  <c r="F14" i="1"/>
  <c r="F28" i="1"/>
  <c r="F13" i="1"/>
  <c r="F18" i="1"/>
  <c r="F15" i="1"/>
  <c r="F29" i="1"/>
  <c r="F8" i="1"/>
  <c r="F22" i="1" s="1"/>
  <c r="F34" i="1"/>
  <c r="F20" i="1"/>
  <c r="F9" i="1"/>
  <c r="F38" i="1"/>
  <c r="F30" i="1"/>
  <c r="F19" i="1"/>
  <c r="F11" i="1"/>
  <c r="F31" i="1"/>
  <c r="F25" i="1"/>
  <c r="F12" i="1"/>
  <c r="F21" i="1"/>
  <c r="F33" i="1"/>
  <c r="F10" i="1"/>
  <c r="F17" i="1"/>
  <c r="F27" i="1"/>
  <c r="F26" i="1"/>
  <c r="D39" i="1"/>
  <c r="F39" i="1" s="1"/>
  <c r="F37" i="1" l="1"/>
  <c r="F32" i="1"/>
  <c r="F16" i="1"/>
  <c r="F23" i="1"/>
  <c r="F48" i="1" l="1"/>
  <c r="F49" i="1" s="1"/>
  <c r="F55" i="1" l="1"/>
  <c r="F50" i="1"/>
  <c r="G55" i="1" l="1"/>
  <c r="F53" i="1"/>
  <c r="F54" i="1"/>
  <c r="F52" i="1"/>
  <c r="F51" i="1"/>
</calcChain>
</file>

<file path=xl/sharedStrings.xml><?xml version="1.0" encoding="utf-8"?>
<sst xmlns="http://schemas.openxmlformats.org/spreadsheetml/2006/main" count="257" uniqueCount="168">
  <si>
    <t>GRUPO</t>
  </si>
  <si>
    <t>DISCRIMINAÇÃO</t>
  </si>
  <si>
    <t>QTDE</t>
  </si>
  <si>
    <t>Salário-base</t>
  </si>
  <si>
    <t>VALORES</t>
  </si>
  <si>
    <t>"A"</t>
  </si>
  <si>
    <t>SALÁRIOS</t>
  </si>
  <si>
    <t>Auxiliares de Serviços Gerais (40 HS SEMANAIS)</t>
  </si>
  <si>
    <t>Adicional de insalubridade (%)</t>
  </si>
  <si>
    <t>TOTAL DO GRUPO "A"</t>
  </si>
  <si>
    <t>"B"</t>
  </si>
  <si>
    <t>ENCARGOS SOCIAIS</t>
  </si>
  <si>
    <t>1. INSS (Previdência Social)</t>
  </si>
  <si>
    <t>2. FGTS</t>
  </si>
  <si>
    <t>3. SESC</t>
  </si>
  <si>
    <t>-</t>
  </si>
  <si>
    <t>4. SENAC</t>
  </si>
  <si>
    <t>5. SEBRAE</t>
  </si>
  <si>
    <t>6.INCRA</t>
  </si>
  <si>
    <t>7. Salário Educação</t>
  </si>
  <si>
    <t>8. Seguro contra riscos e acidentes</t>
  </si>
  <si>
    <t>TOTAL DO GRUPO "B"</t>
  </si>
  <si>
    <t>“C”</t>
  </si>
  <si>
    <t>Férias sem abono constitucional</t>
  </si>
  <si>
    <t>Auxílio-enfermidade(&lt;15 dias)</t>
  </si>
  <si>
    <t>Faltas Legais</t>
  </si>
  <si>
    <t>Licença-paternidade</t>
  </si>
  <si>
    <t>Auxílio-acidente de trabalho (&lt;15 dias)</t>
  </si>
  <si>
    <t>Aviso prévio trabalhado</t>
  </si>
  <si>
    <t>TOTAL DO GRUPO "C"</t>
  </si>
  <si>
    <t>“D”</t>
  </si>
  <si>
    <t>13º Salário</t>
  </si>
  <si>
    <t>TOTAL DO GRUPO "D"</t>
  </si>
  <si>
    <t>“E”</t>
  </si>
  <si>
    <t>Indenização (rescisão sem justa causa)</t>
  </si>
  <si>
    <t>Contribuição social (art 1º da Lei Complementar 110/01)</t>
  </si>
  <si>
    <t>Aviso prévio indenizado</t>
  </si>
  <si>
    <t>Reflexo do aviso prévio indenizado</t>
  </si>
  <si>
    <t>Indenização adicional</t>
  </si>
  <si>
    <t>Total do GRUPO "E"</t>
  </si>
  <si>
    <t>“F”</t>
  </si>
  <si>
    <t>Incidência do Grupo B sobre a licença maternidade</t>
  </si>
  <si>
    <t>Incidência do FGTS sobre acidente de trabalhos (&gt;15 dias)</t>
  </si>
  <si>
    <t>Incidência do FGTS Sobre aviso prévio indenizado</t>
  </si>
  <si>
    <t>Abono pecuniário</t>
  </si>
  <si>
    <t>TOTAL DO GRUPO "F"</t>
  </si>
  <si>
    <t>“G”</t>
  </si>
  <si>
    <t>GRUPO B X (GRUPO “C” + GRUPO “D”)</t>
  </si>
  <si>
    <t>TOTAL DOS ENCARGOS SOCIAIS(B+C+D+E+F+G)</t>
  </si>
  <si>
    <t>ver observações</t>
  </si>
  <si>
    <t>Material de Limpeza e Higiene</t>
  </si>
  <si>
    <t>tabela à parte</t>
  </si>
  <si>
    <t>Uniforme/EPI'S</t>
  </si>
  <si>
    <t>Transporte dos Funcionários</t>
  </si>
  <si>
    <t>Equipamentos (depreciação)</t>
  </si>
  <si>
    <t xml:space="preserve">Seguro de Vida em Grupo </t>
  </si>
  <si>
    <t>Alimentação</t>
  </si>
  <si>
    <t xml:space="preserve">PAF </t>
  </si>
  <si>
    <t>TOTAL DO GRUPO "H"</t>
  </si>
  <si>
    <t>"I"</t>
  </si>
  <si>
    <t>TAXAS</t>
  </si>
  <si>
    <t>"J"</t>
  </si>
  <si>
    <t>IMPOSTOS</t>
  </si>
  <si>
    <t>PIS</t>
  </si>
  <si>
    <t>COFINS</t>
  </si>
  <si>
    <t>TOTAL DOS IMPOSTOS</t>
  </si>
  <si>
    <t>TOTAL A FATURAR</t>
  </si>
  <si>
    <t>A empresa definirá o cálculo de depreciação dos materiais que ceder, e deverá explicitar qual foi o método de cálculo utilizado.</t>
  </si>
  <si>
    <t>Abono constitucional de férias</t>
  </si>
  <si>
    <t xml:space="preserve"> </t>
  </si>
  <si>
    <t>TOTAL DOS ENCARGOS SOCIAIS(B+C+D+E+F+G)- 76,45% é o valor máximo, pode variar para valor menor.</t>
  </si>
  <si>
    <t>A empresa definirá a taxa dos impostos conforme Legislação vigente.</t>
  </si>
  <si>
    <t>O percentual de inslubridade deverá ser confirmado pelo CONTRATADO, será pago o percentual resultante dos Laudos LTCAT e PPRA</t>
  </si>
  <si>
    <t>VALORES DEFINIDOS PELA CCT NÃO PODEM SER ALTERADO NA PLANILHA DE CUSTOS (Salário, Alimentação e PAF)</t>
  </si>
  <si>
    <t>GALÃO 5 L</t>
  </si>
  <si>
    <t>SABÃO PASTOSO PINHO GEL LIMP</t>
  </si>
  <si>
    <t>SEMESTRAL</t>
  </si>
  <si>
    <t>UNIDADE</t>
  </si>
  <si>
    <t>LUVA MUCAMBO M</t>
  </si>
  <si>
    <t>PAPEL TOALHA BRANCO 20X21 LUXO</t>
  </si>
  <si>
    <t>MENSAL</t>
  </si>
  <si>
    <t>DESENTUPIDOR DE VASO SANITÁRIO</t>
  </si>
  <si>
    <t>ANUAL</t>
  </si>
  <si>
    <t>PEDRA SANITÁRIA</t>
  </si>
  <si>
    <t>RODO PLÁSTICO 40cm</t>
  </si>
  <si>
    <t>PÁ PARA LIXO</t>
  </si>
  <si>
    <t>PCT 1KG</t>
  </si>
  <si>
    <t>BIMESTRAL</t>
  </si>
  <si>
    <t>PANO DE CHÃO ALVEJADO</t>
  </si>
  <si>
    <t>SACO PARA LIXO 40L PRETO</t>
  </si>
  <si>
    <t>SACO PARA LIXO 100L PRETO</t>
  </si>
  <si>
    <t>ESCOVA PARA VASO SANITÁRIO</t>
  </si>
  <si>
    <t>VASSOURA DE PIAÇAVA</t>
  </si>
  <si>
    <t>RODO PARA LIMPAR VIDRO</t>
  </si>
  <si>
    <t>CLORO 12%-5L</t>
  </si>
  <si>
    <t>BALDE 12 L REFORÇADO</t>
  </si>
  <si>
    <t>LITRO</t>
  </si>
  <si>
    <t>ALCÓOL 70</t>
  </si>
  <si>
    <t>ALCÓOL GEL CRISTAL</t>
  </si>
  <si>
    <t>FARDO</t>
  </si>
  <si>
    <t>ESPONJA DE AÇO</t>
  </si>
  <si>
    <t>ESPONJA DUPLA FACE</t>
  </si>
  <si>
    <t>FLANELA PEQUENA</t>
  </si>
  <si>
    <t>FRASCO 500ML</t>
  </si>
  <si>
    <t>MULTI-USO AÇÃO CLAREADORA</t>
  </si>
  <si>
    <t>DETERGENTE LIQUIDO 500ml</t>
  </si>
  <si>
    <t>VASSOURA TEIA DE ARANHA</t>
  </si>
  <si>
    <t>LIMPA VIDROS</t>
  </si>
  <si>
    <t>COPO DESCARTÁVEL 200ML</t>
  </si>
  <si>
    <t>TOTAL</t>
  </si>
  <si>
    <t>RELAÇÃO DE UNIFORMES E EPIs</t>
  </si>
  <si>
    <t>ORD</t>
  </si>
  <si>
    <t>UNIFORMES</t>
  </si>
  <si>
    <t>UNIDADE DE MEDIDA</t>
  </si>
  <si>
    <t>TOTAL ANUAL</t>
  </si>
  <si>
    <t>VALOR</t>
  </si>
  <si>
    <t>JAQUETA</t>
  </si>
  <si>
    <t>SAPATO  ANTIDERRAPANTE IMPERMEÁVEL</t>
  </si>
  <si>
    <t>BOTA BORRACHA</t>
  </si>
  <si>
    <t>ITEM</t>
  </si>
  <si>
    <t>EQUIPAMENTOS</t>
  </si>
  <si>
    <t>VIDA ÚTIL (MESES)</t>
  </si>
  <si>
    <t>CUSTO UNITÁRIO (R$)</t>
  </si>
  <si>
    <t>VALOR (R$)</t>
  </si>
  <si>
    <t>DEPRECIAÇÃO</t>
  </si>
  <si>
    <t>MANGUEIRA 50 M  EMBORRACHADA REFORÇADA COM BICO E ADAPTADOR</t>
  </si>
  <si>
    <t>VASSOURA P/ GARI 60cm</t>
  </si>
  <si>
    <t>RASTELO DE PLASTICO</t>
  </si>
  <si>
    <t>DISPENSER PAPEL TOALHO INTERFOLHADA BRANCO</t>
  </si>
  <si>
    <t>DISPENSER SABONETE LIQUIDO</t>
  </si>
  <si>
    <t xml:space="preserve">LIXEIRA INOX 12  LITROS- COM PEDAL </t>
  </si>
  <si>
    <t>VALOR TOTAL:</t>
  </si>
  <si>
    <t>PLANILHA DE CUSTOS MENSAL– 01 FUNCIONÁRIO</t>
  </si>
  <si>
    <t xml:space="preserve">CLIENTE : POLICIA MILITAR SAS da 21ª Cia PM Ind - Ponte Nova </t>
  </si>
  <si>
    <t>Taxa de Administração (até 7%)</t>
  </si>
  <si>
    <t>Fornecimento vale de transporte deverá ser previsto para mês de 23 dias trabalhados, mas será pago apenas o que for utilizado e comprovado, valor conforme decreto municipal, não pode ser alterado.</t>
  </si>
  <si>
    <t>A empresa definirá a taxa de administração, até o limite de 7%.</t>
  </si>
  <si>
    <t>MATERIAL</t>
  </si>
  <si>
    <t>FREQUENCIA</t>
  </si>
  <si>
    <t>QUANTIDADE</t>
  </si>
  <si>
    <t>VALOR UNITÁRIO</t>
  </si>
  <si>
    <t>VALOR TOTAL</t>
  </si>
  <si>
    <t>KIT DE LIMPEZA PROFISSIONAL	
Itens que compõem o kit:
01 Carro Funcional América
01 Balde Doblô 30 litros - 2 águas
01 Cabo Telescópico - 1,40 m
01 Garra Plástica Euro
01 Refi l Loop com cinta 320 g
01 Placa Sinalizadora Piso Molhado
01 Pá Pop
01 Conjunto Mop Pó - 60 cm</t>
  </si>
  <si>
    <t>TAPETE SANITIZANTE 38X58 CM COM BORDA</t>
  </si>
  <si>
    <t>REFIL MOP</t>
  </si>
  <si>
    <t xml:space="preserve">MENSAL </t>
  </si>
  <si>
    <t>KIT</t>
  </si>
  <si>
    <t>PAR</t>
  </si>
  <si>
    <t>ISS (2 a 5%)</t>
  </si>
  <si>
    <t>Valor PAF CCT = R$ 51,87 por empregado.</t>
  </si>
  <si>
    <t>Alimentação = R$ 29,15 - desconto de 20% funcionario = R$ 23,32 por dia trabalhado (estimativa para mês de 23 dias trabalhados).</t>
  </si>
  <si>
    <t>PLANILHA DE CUSTOS PREGÃO ELETRONICO CONFORME CCT-2025</t>
  </si>
  <si>
    <t xml:space="preserve">SABÃO EM PÓ </t>
  </si>
  <si>
    <t>SABONETE LÍQUIDO</t>
  </si>
  <si>
    <t>FARDO 100 UNID</t>
  </si>
  <si>
    <t>MULTIULSO LÍQUIDO</t>
  </si>
  <si>
    <t xml:space="preserve">DESINFETANTE </t>
  </si>
  <si>
    <t>PCT 8 UNID</t>
  </si>
  <si>
    <t>PCT 4 UNID</t>
  </si>
  <si>
    <t xml:space="preserve">PAPEL HIGIENICO FOLHA DUPLA </t>
  </si>
  <si>
    <t>PCT 12 ROLOS</t>
  </si>
  <si>
    <t>FRASCO 360 ML</t>
  </si>
  <si>
    <t>ODORIZADOR AEROSSOL</t>
  </si>
  <si>
    <t>INSETICIDA AEROSSOL SEM CHEIRO</t>
  </si>
  <si>
    <t>FRASCO 450 ML</t>
  </si>
  <si>
    <t>PCT 100 UNID</t>
  </si>
  <si>
    <t xml:space="preserve">MASCARA DESCARTÁVEL </t>
  </si>
  <si>
    <t>UNIFORMES (CALÇA, CAMISA, CRACHÁ- 1 POR FUNCIONÁRIO)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</si>
</sst>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&quot; R$ &quot;#,##0.00\ ;&quot; R$ (&quot;#,##0.00\);&quot; R$ -&quot;#\ ;@\ "/>
    <numFmt numFmtId="166" formatCode="[$R$-416]\ #,##0.00;[Red]\-[$R$-416]\ #,##0.00"/>
    <numFmt numFmtId="167" formatCode="0_ "/>
    <numFmt numFmtId="168" formatCode="[$R$-416]#,##0.00;[Red]\-[$R$-416]#,##0.00"/>
    <numFmt numFmtId="169" formatCode="_-[$R$-416]\ * #,##0.00_-;\-[$R$-416]\ * #,##0.00_-;_-[$R$-416]\ * &quot;-&quot;??_-;_-@_-"/>
    <numFmt numFmtId="170" formatCode="0;[Red]0"/>
    <numFmt numFmtId="171" formatCode="&quot;R$ &quot;#,##0.00;[Red]&quot;R$ &quot;#,##0.00"/>
    <numFmt numFmtId="172" formatCode="&quot;R$&quot;\ #,##0.00"/>
    <numFmt numFmtId="173" formatCode="0.000%"/>
    <numFmt numFmtId="174" formatCode="0.0000%"/>
  </numFmts>
  <fonts count="29">
    <font>
      <sz val="11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1"/>
    </font>
    <font>
      <b/>
      <sz val="16"/>
      <color indexed="8"/>
      <name val="Arial"/>
      <family val="2"/>
    </font>
    <font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i/>
      <u/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Calibri"/>
      <family val="2"/>
    </font>
    <font>
      <sz val="12"/>
      <name val="Arial"/>
      <family val="2"/>
      <charset val="1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indexed="63"/>
      </left>
      <right style="thin">
        <color indexed="63"/>
      </right>
      <top style="dashed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medium">
        <color indexed="64"/>
      </right>
      <top style="dashed">
        <color indexed="63"/>
      </top>
      <bottom style="dashed">
        <color indexed="63"/>
      </bottom>
      <diagonal/>
    </border>
    <border>
      <left style="thin">
        <color indexed="63"/>
      </left>
      <right style="medium">
        <color indexed="64"/>
      </right>
      <top style="dashed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2E3436"/>
      </left>
      <right style="thin">
        <color rgb="FF2E3436"/>
      </right>
      <top style="dashed">
        <color rgb="FF2E3436"/>
      </top>
      <bottom style="dashed">
        <color rgb="FF2E3436"/>
      </bottom>
      <diagonal/>
    </border>
  </borders>
  <cellStyleXfs count="4">
    <xf numFmtId="0" fontId="0" fillId="0" borderId="0"/>
    <xf numFmtId="165" fontId="5" fillId="0" borderId="0" applyBorder="0" applyProtection="0"/>
    <xf numFmtId="9" fontId="7" fillId="0" borderId="0" applyBorder="0" applyProtection="0"/>
    <xf numFmtId="43" fontId="1" fillId="0" borderId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3" fillId="0" borderId="7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8" fontId="2" fillId="2" borderId="0" xfId="0" applyNumberFormat="1" applyFont="1" applyFill="1" applyAlignment="1">
      <alignment vertical="center"/>
    </xf>
    <xf numFmtId="43" fontId="9" fillId="2" borderId="0" xfId="3" applyFont="1" applyFill="1" applyBorder="1" applyAlignment="1">
      <alignment vertical="center"/>
    </xf>
    <xf numFmtId="43" fontId="10" fillId="2" borderId="0" xfId="3" applyFont="1" applyFill="1" applyBorder="1" applyAlignment="1">
      <alignment vertical="center"/>
    </xf>
    <xf numFmtId="43" fontId="8" fillId="2" borderId="0" xfId="0" applyNumberFormat="1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166" fontId="2" fillId="0" borderId="35" xfId="1" applyNumberFormat="1" applyFont="1" applyBorder="1" applyAlignment="1" applyProtection="1">
      <alignment vertical="center"/>
    </xf>
    <xf numFmtId="166" fontId="3" fillId="0" borderId="35" xfId="1" applyNumberFormat="1" applyFont="1" applyBorder="1" applyAlignment="1" applyProtection="1">
      <alignment vertical="center"/>
    </xf>
    <xf numFmtId="166" fontId="2" fillId="0" borderId="37" xfId="1" applyNumberFormat="1" applyFont="1" applyBorder="1" applyAlignment="1" applyProtection="1">
      <alignment vertical="center"/>
    </xf>
    <xf numFmtId="166" fontId="2" fillId="0" borderId="39" xfId="1" applyNumberFormat="1" applyFont="1" applyBorder="1" applyAlignment="1" applyProtection="1">
      <alignment vertical="center"/>
    </xf>
    <xf numFmtId="166" fontId="3" fillId="0" borderId="41" xfId="1" applyNumberFormat="1" applyFont="1" applyBorder="1" applyAlignment="1" applyProtection="1">
      <alignment vertical="center"/>
    </xf>
    <xf numFmtId="0" fontId="3" fillId="0" borderId="42" xfId="0" applyFont="1" applyBorder="1" applyAlignment="1">
      <alignment horizontal="center" vertical="center"/>
    </xf>
    <xf numFmtId="166" fontId="3" fillId="0" borderId="43" xfId="1" applyNumberFormat="1" applyFont="1" applyBorder="1" applyAlignment="1" applyProtection="1">
      <alignment vertical="center"/>
    </xf>
    <xf numFmtId="166" fontId="3" fillId="0" borderId="45" xfId="1" applyNumberFormat="1" applyFont="1" applyBorder="1" applyAlignment="1" applyProtection="1">
      <alignment vertical="center"/>
    </xf>
    <xf numFmtId="166" fontId="3" fillId="0" borderId="46" xfId="1" applyNumberFormat="1" applyFont="1" applyBorder="1" applyAlignment="1" applyProtection="1">
      <alignment vertical="center"/>
    </xf>
    <xf numFmtId="166" fontId="2" fillId="0" borderId="47" xfId="1" applyNumberFormat="1" applyFont="1" applyBorder="1" applyAlignment="1" applyProtection="1">
      <alignment horizontal="right" vertical="center"/>
    </xf>
    <xf numFmtId="164" fontId="2" fillId="2" borderId="0" xfId="0" applyNumberFormat="1" applyFont="1" applyFill="1" applyAlignment="1">
      <alignment vertical="center"/>
    </xf>
    <xf numFmtId="0" fontId="12" fillId="0" borderId="48" xfId="0" applyFont="1" applyBorder="1" applyAlignment="1">
      <alignment horizontal="center"/>
    </xf>
    <xf numFmtId="0" fontId="13" fillId="0" borderId="33" xfId="0" applyFont="1" applyBorder="1" applyAlignment="1">
      <alignment horizontal="justify"/>
    </xf>
    <xf numFmtId="0" fontId="13" fillId="0" borderId="33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69" fontId="13" fillId="0" borderId="33" xfId="0" applyNumberFormat="1" applyFont="1" applyBorder="1" applyAlignment="1">
      <alignment horizontal="right"/>
    </xf>
    <xf numFmtId="0" fontId="15" fillId="0" borderId="33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4" fillId="0" borderId="48" xfId="0" applyFont="1" applyBorder="1" applyAlignment="1">
      <alignment horizontal="center" vertical="top"/>
    </xf>
    <xf numFmtId="0" fontId="13" fillId="0" borderId="33" xfId="0" applyFont="1" applyBorder="1" applyAlignment="1">
      <alignment horizontal="justify" vertical="top"/>
    </xf>
    <xf numFmtId="0" fontId="14" fillId="0" borderId="33" xfId="0" applyFont="1" applyBorder="1" applyAlignment="1">
      <alignment horizontal="center" vertical="top"/>
    </xf>
    <xf numFmtId="0" fontId="0" fillId="0" borderId="7" xfId="0" applyBorder="1"/>
    <xf numFmtId="169" fontId="11" fillId="0" borderId="7" xfId="0" applyNumberFormat="1" applyFont="1" applyBorder="1"/>
    <xf numFmtId="0" fontId="19" fillId="0" borderId="5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170" fontId="4" fillId="0" borderId="5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71" fontId="10" fillId="0" borderId="59" xfId="0" applyNumberFormat="1" applyFont="1" applyBorder="1" applyAlignment="1">
      <alignment horizontal="right" indent="1"/>
    </xf>
    <xf numFmtId="0" fontId="2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164" fontId="13" fillId="0" borderId="7" xfId="1" applyNumberFormat="1" applyFont="1" applyBorder="1" applyAlignment="1">
      <alignment horizontal="center" vertical="center" wrapText="1"/>
    </xf>
    <xf numFmtId="164" fontId="0" fillId="0" borderId="7" xfId="1" applyNumberFormat="1" applyFont="1" applyBorder="1" applyAlignment="1">
      <alignment horizontal="center" vertical="center"/>
    </xf>
    <xf numFmtId="44" fontId="20" fillId="0" borderId="55" xfId="0" applyNumberFormat="1" applyFont="1" applyBorder="1" applyAlignment="1">
      <alignment horizontal="center" wrapText="1"/>
    </xf>
    <xf numFmtId="44" fontId="20" fillId="0" borderId="56" xfId="0" applyNumberFormat="1" applyFont="1" applyBorder="1" applyAlignment="1">
      <alignment horizontal="center" wrapText="1"/>
    </xf>
    <xf numFmtId="44" fontId="20" fillId="0" borderId="48" xfId="0" applyNumberFormat="1" applyFont="1" applyBorder="1" applyAlignment="1">
      <alignment horizontal="center" wrapText="1"/>
    </xf>
    <xf numFmtId="166" fontId="19" fillId="0" borderId="45" xfId="1" applyNumberFormat="1" applyFont="1" applyBorder="1" applyAlignment="1" applyProtection="1">
      <alignment vertical="center"/>
    </xf>
    <xf numFmtId="172" fontId="2" fillId="2" borderId="0" xfId="0" applyNumberFormat="1" applyFont="1" applyFill="1" applyAlignment="1">
      <alignment vertical="center"/>
    </xf>
    <xf numFmtId="166" fontId="2" fillId="0" borderId="62" xfId="1" applyNumberFormat="1" applyFont="1" applyBorder="1" applyAlignment="1" applyProtection="1">
      <alignment horizontal="right" vertical="center"/>
    </xf>
    <xf numFmtId="166" fontId="3" fillId="0" borderId="65" xfId="1" applyNumberFormat="1" applyFont="1" applyBorder="1" applyAlignment="1" applyProtection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23" fillId="0" borderId="7" xfId="0" applyFont="1" applyBorder="1" applyAlignment="1">
      <alignment horizontal="center" vertical="center" wrapText="1"/>
    </xf>
    <xf numFmtId="0" fontId="24" fillId="0" borderId="0" xfId="0" applyFont="1"/>
    <xf numFmtId="0" fontId="3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6" fillId="0" borderId="69" xfId="0" applyNumberFormat="1" applyFont="1" applyBorder="1" applyAlignment="1">
      <alignment vertical="center"/>
    </xf>
    <xf numFmtId="166" fontId="10" fillId="2" borderId="0" xfId="3" applyNumberFormat="1" applyFont="1" applyFill="1" applyBorder="1" applyAlignment="1">
      <alignment vertical="center"/>
    </xf>
    <xf numFmtId="0" fontId="27" fillId="0" borderId="70" xfId="0" applyFont="1" applyBorder="1" applyAlignment="1">
      <alignment horizontal="left" vertical="center"/>
    </xf>
    <xf numFmtId="166" fontId="19" fillId="2" borderId="35" xfId="1" applyNumberFormat="1" applyFont="1" applyFill="1" applyBorder="1" applyAlignment="1" applyProtection="1">
      <alignment vertical="center"/>
    </xf>
    <xf numFmtId="0" fontId="25" fillId="2" borderId="48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justify"/>
    </xf>
    <xf numFmtId="0" fontId="1" fillId="2" borderId="33" xfId="0" applyFont="1" applyFill="1" applyBorder="1" applyAlignment="1">
      <alignment horizontal="center"/>
    </xf>
    <xf numFmtId="0" fontId="26" fillId="2" borderId="33" xfId="0" applyFont="1" applyFill="1" applyBorder="1" applyAlignment="1">
      <alignment horizontal="center"/>
    </xf>
    <xf numFmtId="169" fontId="13" fillId="2" borderId="33" xfId="0" applyNumberFormat="1" applyFont="1" applyFill="1" applyBorder="1" applyAlignment="1">
      <alignment horizontal="right"/>
    </xf>
    <xf numFmtId="0" fontId="25" fillId="2" borderId="49" xfId="0" applyFont="1" applyFill="1" applyBorder="1" applyAlignment="1">
      <alignment horizontal="center"/>
    </xf>
    <xf numFmtId="0" fontId="13" fillId="2" borderId="30" xfId="0" applyFont="1" applyFill="1" applyBorder="1" applyAlignment="1">
      <alignment horizontal="justify"/>
    </xf>
    <xf numFmtId="0" fontId="13" fillId="2" borderId="30" xfId="0" applyFont="1" applyFill="1" applyBorder="1" applyAlignment="1">
      <alignment horizontal="center"/>
    </xf>
    <xf numFmtId="0" fontId="15" fillId="2" borderId="30" xfId="0" applyFont="1" applyFill="1" applyBorder="1" applyAlignment="1">
      <alignment horizontal="center"/>
    </xf>
    <xf numFmtId="0" fontId="0" fillId="2" borderId="0" xfId="0" applyFill="1"/>
    <xf numFmtId="164" fontId="28" fillId="0" borderId="7" xfId="0" applyNumberFormat="1" applyFont="1" applyBorder="1" applyAlignment="1">
      <alignment horizontal="center"/>
    </xf>
    <xf numFmtId="0" fontId="22" fillId="2" borderId="0" xfId="0" applyFont="1" applyFill="1" applyAlignment="1">
      <alignment horizontal="center" vertical="center"/>
    </xf>
    <xf numFmtId="0" fontId="2" fillId="2" borderId="2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6" fillId="0" borderId="66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10" fontId="19" fillId="2" borderId="1" xfId="2" applyNumberFormat="1" applyFont="1" applyFill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0" fontId="4" fillId="0" borderId="60" xfId="2" applyNumberFormat="1" applyFont="1" applyBorder="1" applyAlignment="1" applyProtection="1">
      <alignment horizontal="center" vertical="center"/>
    </xf>
    <xf numFmtId="10" fontId="4" fillId="0" borderId="61" xfId="2" applyNumberFormat="1" applyFont="1" applyBorder="1" applyAlignment="1" applyProtection="1">
      <alignment horizontal="center" vertical="center"/>
    </xf>
    <xf numFmtId="10" fontId="4" fillId="0" borderId="22" xfId="2" applyNumberFormat="1" applyFont="1" applyBorder="1" applyAlignment="1" applyProtection="1">
      <alignment horizontal="center" vertical="center"/>
    </xf>
    <xf numFmtId="10" fontId="4" fillId="0" borderId="23" xfId="2" applyNumberFormat="1" applyFont="1" applyBorder="1" applyAlignment="1" applyProtection="1">
      <alignment horizontal="center" vertical="center"/>
    </xf>
    <xf numFmtId="10" fontId="19" fillId="0" borderId="24" xfId="0" applyNumberFormat="1" applyFont="1" applyBorder="1" applyAlignment="1">
      <alignment horizontal="center" vertical="center"/>
    </xf>
    <xf numFmtId="10" fontId="19" fillId="0" borderId="25" xfId="0" applyNumberFormat="1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0" fontId="19" fillId="0" borderId="19" xfId="2" applyNumberFormat="1" applyFont="1" applyBorder="1" applyAlignment="1" applyProtection="1">
      <alignment horizontal="center" vertical="center"/>
    </xf>
    <xf numFmtId="10" fontId="19" fillId="0" borderId="20" xfId="2" applyNumberFormat="1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174" fontId="2" fillId="0" borderId="17" xfId="2" applyNumberFormat="1" applyFont="1" applyBorder="1" applyAlignment="1" applyProtection="1">
      <alignment horizontal="center" vertical="center"/>
    </xf>
    <xf numFmtId="174" fontId="2" fillId="0" borderId="18" xfId="2" applyNumberFormat="1" applyFont="1" applyBorder="1" applyAlignment="1" applyProtection="1">
      <alignment horizontal="center" vertical="center"/>
    </xf>
    <xf numFmtId="174" fontId="2" fillId="0" borderId="10" xfId="2" applyNumberFormat="1" applyFont="1" applyBorder="1" applyAlignment="1" applyProtection="1">
      <alignment horizontal="center" vertical="center"/>
    </xf>
    <xf numFmtId="174" fontId="2" fillId="0" borderId="11" xfId="2" applyNumberFormat="1" applyFont="1" applyBorder="1" applyAlignment="1" applyProtection="1">
      <alignment horizontal="center" vertical="center"/>
    </xf>
    <xf numFmtId="10" fontId="3" fillId="0" borderId="12" xfId="2" applyNumberFormat="1" applyFont="1" applyBorder="1" applyAlignment="1" applyProtection="1">
      <alignment horizontal="center" vertical="center"/>
    </xf>
    <xf numFmtId="10" fontId="3" fillId="0" borderId="13" xfId="2" applyNumberFormat="1" applyFont="1" applyBorder="1" applyAlignment="1" applyProtection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0" fontId="2" fillId="0" borderId="17" xfId="2" applyNumberFormat="1" applyFont="1" applyBorder="1" applyAlignment="1" applyProtection="1">
      <alignment horizontal="center" vertical="center"/>
    </xf>
    <xf numFmtId="10" fontId="2" fillId="0" borderId="18" xfId="2" applyNumberFormat="1" applyFont="1" applyBorder="1" applyAlignment="1" applyProtection="1">
      <alignment horizontal="center" vertical="center"/>
    </xf>
    <xf numFmtId="10" fontId="2" fillId="0" borderId="10" xfId="2" applyNumberFormat="1" applyFont="1" applyBorder="1" applyAlignment="1" applyProtection="1">
      <alignment horizontal="center" vertical="center"/>
    </xf>
    <xf numFmtId="10" fontId="2" fillId="0" borderId="11" xfId="2" applyNumberFormat="1" applyFont="1" applyBorder="1" applyAlignment="1" applyProtection="1">
      <alignment horizontal="center" vertical="center"/>
    </xf>
    <xf numFmtId="10" fontId="3" fillId="0" borderId="19" xfId="2" applyNumberFormat="1" applyFont="1" applyBorder="1" applyAlignment="1" applyProtection="1">
      <alignment horizontal="center" vertical="center"/>
    </xf>
    <xf numFmtId="10" fontId="3" fillId="0" borderId="20" xfId="2" applyNumberFormat="1" applyFont="1" applyBorder="1" applyAlignment="1" applyProtection="1">
      <alignment horizontal="center" vertical="center"/>
    </xf>
    <xf numFmtId="173" fontId="2" fillId="2" borderId="17" xfId="2" applyNumberFormat="1" applyFont="1" applyFill="1" applyBorder="1" applyAlignment="1" applyProtection="1">
      <alignment horizontal="center" vertical="center"/>
    </xf>
    <xf numFmtId="173" fontId="2" fillId="2" borderId="18" xfId="2" applyNumberFormat="1" applyFont="1" applyFill="1" applyBorder="1" applyAlignment="1" applyProtection="1">
      <alignment horizontal="center" vertical="center"/>
    </xf>
    <xf numFmtId="173" fontId="2" fillId="2" borderId="10" xfId="2" applyNumberFormat="1" applyFont="1" applyFill="1" applyBorder="1" applyAlignment="1" applyProtection="1">
      <alignment horizontal="center" vertical="center"/>
    </xf>
    <xf numFmtId="173" fontId="2" fillId="2" borderId="11" xfId="2" applyNumberFormat="1" applyFont="1" applyFill="1" applyBorder="1" applyAlignment="1" applyProtection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8" fillId="0" borderId="1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/>
    </xf>
    <xf numFmtId="0" fontId="10" fillId="0" borderId="5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E343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view="pageBreakPreview" zoomScaleSheetLayoutView="100" workbookViewId="0">
      <selection activeCell="F42" sqref="F42"/>
    </sheetView>
  </sheetViews>
  <sheetFormatPr defaultColWidth="8.875" defaultRowHeight="15"/>
  <cols>
    <col min="1" max="1" width="6" style="1" customWidth="1"/>
    <col min="2" max="2" width="20" style="1" customWidth="1"/>
    <col min="3" max="3" width="51.5" style="1" customWidth="1"/>
    <col min="4" max="4" width="7.375" style="1" customWidth="1"/>
    <col min="5" max="5" width="14" style="1" customWidth="1"/>
    <col min="6" max="6" width="19.25" style="1" customWidth="1"/>
    <col min="7" max="7" width="31.625" style="1" customWidth="1"/>
    <col min="8" max="8" width="29.875" style="1" customWidth="1"/>
    <col min="9" max="9" width="13.5" style="1" customWidth="1"/>
    <col min="10" max="10" width="8.875" style="1"/>
    <col min="11" max="11" width="50.625" style="1" customWidth="1"/>
    <col min="12" max="12" width="16.125" style="1" customWidth="1"/>
    <col min="13" max="13" width="8.875" style="1"/>
    <col min="14" max="14" width="13.5" style="1" bestFit="1" customWidth="1"/>
    <col min="15" max="15" width="16.75" style="1" customWidth="1"/>
    <col min="16" max="16384" width="8.875" style="1"/>
  </cols>
  <sheetData>
    <row r="1" spans="1:8" ht="29.25" customHeight="1">
      <c r="A1" s="150" t="s">
        <v>151</v>
      </c>
      <c r="B1" s="151"/>
      <c r="C1" s="151"/>
      <c r="D1" s="151"/>
      <c r="E1" s="151"/>
      <c r="F1" s="152"/>
      <c r="G1" s="17"/>
      <c r="H1" s="18"/>
    </row>
    <row r="2" spans="1:8" ht="29.25" customHeight="1">
      <c r="A2" s="107" t="s">
        <v>132</v>
      </c>
      <c r="B2" s="108"/>
      <c r="C2" s="108"/>
      <c r="D2" s="108"/>
      <c r="E2" s="108"/>
      <c r="F2" s="153"/>
      <c r="G2" s="17"/>
      <c r="H2" s="18"/>
    </row>
    <row r="3" spans="1:8" ht="39.75" customHeight="1">
      <c r="A3" s="107" t="s">
        <v>133</v>
      </c>
      <c r="B3" s="108"/>
      <c r="C3" s="108"/>
      <c r="D3" s="108"/>
      <c r="E3" s="108"/>
      <c r="F3" s="153"/>
      <c r="G3" s="18"/>
      <c r="H3" s="18"/>
    </row>
    <row r="4" spans="1:8" ht="15.75">
      <c r="A4" s="107" t="s">
        <v>0</v>
      </c>
      <c r="B4" s="108"/>
      <c r="C4" s="75" t="s">
        <v>1</v>
      </c>
      <c r="D4" s="75" t="s">
        <v>2</v>
      </c>
      <c r="E4" s="75" t="s">
        <v>3</v>
      </c>
      <c r="F4" s="76" t="s">
        <v>4</v>
      </c>
      <c r="G4" s="18"/>
      <c r="H4" s="18"/>
    </row>
    <row r="5" spans="1:8" ht="13.5" customHeight="1">
      <c r="A5" s="107" t="s">
        <v>5</v>
      </c>
      <c r="B5" s="126" t="s">
        <v>6</v>
      </c>
      <c r="C5" s="2" t="s">
        <v>7</v>
      </c>
      <c r="D5" s="3">
        <v>1</v>
      </c>
      <c r="E5" s="4">
        <v>1451.15</v>
      </c>
      <c r="F5" s="25">
        <f>D5*E5</f>
        <v>1451.15</v>
      </c>
      <c r="G5" s="67"/>
      <c r="H5" s="18"/>
    </row>
    <row r="6" spans="1:8">
      <c r="A6" s="107"/>
      <c r="B6" s="126"/>
      <c r="C6" s="2" t="s">
        <v>8</v>
      </c>
      <c r="D6" s="5">
        <v>20</v>
      </c>
      <c r="E6" s="4">
        <f>1518*0.2</f>
        <v>303.60000000000002</v>
      </c>
      <c r="F6" s="25">
        <f>E6*D5</f>
        <v>303.60000000000002</v>
      </c>
      <c r="G6" s="67"/>
      <c r="H6" s="18"/>
    </row>
    <row r="7" spans="1:8" ht="15.75">
      <c r="A7" s="107"/>
      <c r="B7" s="126"/>
      <c r="C7" s="154" t="s">
        <v>9</v>
      </c>
      <c r="D7" s="154"/>
      <c r="E7" s="154"/>
      <c r="F7" s="26">
        <f>SUM(F5:F6)</f>
        <v>1754.75</v>
      </c>
      <c r="G7" s="18"/>
      <c r="H7" s="18"/>
    </row>
    <row r="8" spans="1:8" ht="15" customHeight="1">
      <c r="A8" s="130" t="s">
        <v>10</v>
      </c>
      <c r="B8" s="137" t="s">
        <v>11</v>
      </c>
      <c r="C8" s="8" t="s">
        <v>12</v>
      </c>
      <c r="D8" s="140">
        <v>0.2</v>
      </c>
      <c r="E8" s="141"/>
      <c r="F8" s="27">
        <f>F7*D8</f>
        <v>350.95000000000005</v>
      </c>
      <c r="G8" s="18"/>
      <c r="H8" s="18"/>
    </row>
    <row r="9" spans="1:8" ht="15" customHeight="1">
      <c r="A9" s="109"/>
      <c r="B9" s="138"/>
      <c r="C9" s="9" t="s">
        <v>13</v>
      </c>
      <c r="D9" s="142">
        <v>0.08</v>
      </c>
      <c r="E9" s="143"/>
      <c r="F9" s="28">
        <f>F7*D9</f>
        <v>140.38</v>
      </c>
      <c r="G9" s="18"/>
      <c r="H9" s="18"/>
    </row>
    <row r="10" spans="1:8" ht="15" customHeight="1">
      <c r="A10" s="109"/>
      <c r="B10" s="138"/>
      <c r="C10" s="9" t="s">
        <v>14</v>
      </c>
      <c r="D10" s="142">
        <v>1.4999999999999999E-2</v>
      </c>
      <c r="E10" s="143" t="s">
        <v>15</v>
      </c>
      <c r="F10" s="28">
        <f>F7*D10</f>
        <v>26.321249999999999</v>
      </c>
      <c r="G10" s="18"/>
      <c r="H10" s="18"/>
    </row>
    <row r="11" spans="1:8" ht="15" customHeight="1">
      <c r="A11" s="109"/>
      <c r="B11" s="138"/>
      <c r="C11" s="9" t="s">
        <v>16</v>
      </c>
      <c r="D11" s="142">
        <v>0.01</v>
      </c>
      <c r="E11" s="143" t="s">
        <v>15</v>
      </c>
      <c r="F11" s="28">
        <f>F7*D11</f>
        <v>17.547499999999999</v>
      </c>
      <c r="G11" s="18"/>
      <c r="H11" s="18"/>
    </row>
    <row r="12" spans="1:8" ht="15" customHeight="1">
      <c r="A12" s="109"/>
      <c r="B12" s="138"/>
      <c r="C12" s="9" t="s">
        <v>17</v>
      </c>
      <c r="D12" s="142">
        <v>6.0000000000000001E-3</v>
      </c>
      <c r="E12" s="143" t="s">
        <v>15</v>
      </c>
      <c r="F12" s="28">
        <f>F7*D12</f>
        <v>10.528500000000001</v>
      </c>
      <c r="G12" s="18"/>
      <c r="H12" s="18"/>
    </row>
    <row r="13" spans="1:8" ht="15" customHeight="1">
      <c r="A13" s="109"/>
      <c r="B13" s="138"/>
      <c r="C13" s="9" t="s">
        <v>18</v>
      </c>
      <c r="D13" s="142">
        <v>2E-3</v>
      </c>
      <c r="E13" s="143" t="s">
        <v>15</v>
      </c>
      <c r="F13" s="28">
        <f>F7*D13</f>
        <v>3.5095000000000001</v>
      </c>
      <c r="G13" s="18"/>
      <c r="H13" s="18"/>
    </row>
    <row r="14" spans="1:8" ht="15" customHeight="1">
      <c r="A14" s="109"/>
      <c r="B14" s="138"/>
      <c r="C14" s="9" t="s">
        <v>19</v>
      </c>
      <c r="D14" s="142">
        <v>2.5000000000000001E-2</v>
      </c>
      <c r="E14" s="143" t="s">
        <v>15</v>
      </c>
      <c r="F14" s="28">
        <f>F7*D14</f>
        <v>43.868750000000006</v>
      </c>
      <c r="G14" s="18"/>
      <c r="H14" s="18"/>
    </row>
    <row r="15" spans="1:8" ht="15" customHeight="1">
      <c r="A15" s="109"/>
      <c r="B15" s="138"/>
      <c r="C15" s="9" t="s">
        <v>20</v>
      </c>
      <c r="D15" s="142">
        <v>4.3200000000000002E-2</v>
      </c>
      <c r="E15" s="143" t="s">
        <v>15</v>
      </c>
      <c r="F15" s="28">
        <f>F7*D15</f>
        <v>75.805199999999999</v>
      </c>
      <c r="G15" s="18"/>
      <c r="H15" s="18"/>
    </row>
    <row r="16" spans="1:8" ht="15.75">
      <c r="A16" s="110"/>
      <c r="B16" s="138"/>
      <c r="C16" s="10" t="s">
        <v>21</v>
      </c>
      <c r="D16" s="135">
        <f>SUM(D8:E15)</f>
        <v>0.38120000000000009</v>
      </c>
      <c r="E16" s="136"/>
      <c r="F16" s="29">
        <f>SUM(F8:F15)</f>
        <v>668.91070000000002</v>
      </c>
      <c r="G16" s="18"/>
      <c r="H16" s="18"/>
    </row>
    <row r="17" spans="1:8" ht="15" customHeight="1">
      <c r="A17" s="130" t="s">
        <v>22</v>
      </c>
      <c r="B17" s="138"/>
      <c r="C17" s="11" t="s">
        <v>23</v>
      </c>
      <c r="D17" s="140">
        <v>8.2600000000000007E-2</v>
      </c>
      <c r="E17" s="141" t="s">
        <v>15</v>
      </c>
      <c r="F17" s="27">
        <f>F7*D17</f>
        <v>144.94235</v>
      </c>
      <c r="G17" s="18"/>
      <c r="H17" s="18"/>
    </row>
    <row r="18" spans="1:8" ht="15" customHeight="1">
      <c r="A18" s="109"/>
      <c r="B18" s="138"/>
      <c r="C18" s="12" t="s">
        <v>24</v>
      </c>
      <c r="D18" s="142">
        <v>6.3E-3</v>
      </c>
      <c r="E18" s="143" t="s">
        <v>15</v>
      </c>
      <c r="F18" s="28">
        <f>F7*D18</f>
        <v>11.054925000000001</v>
      </c>
      <c r="G18" s="18"/>
      <c r="H18" s="18"/>
    </row>
    <row r="19" spans="1:8" ht="15" customHeight="1">
      <c r="A19" s="109"/>
      <c r="B19" s="138"/>
      <c r="C19" s="12" t="s">
        <v>25</v>
      </c>
      <c r="D19" s="142">
        <v>1.04E-2</v>
      </c>
      <c r="E19" s="143" t="s">
        <v>15</v>
      </c>
      <c r="F19" s="28">
        <f>F7*D19</f>
        <v>18.249399999999998</v>
      </c>
      <c r="G19" s="18"/>
      <c r="H19" s="18"/>
    </row>
    <row r="20" spans="1:8" ht="15" customHeight="1">
      <c r="A20" s="109"/>
      <c r="B20" s="138"/>
      <c r="C20" s="12" t="s">
        <v>26</v>
      </c>
      <c r="D20" s="142">
        <v>2.9999999999999997E-4</v>
      </c>
      <c r="E20" s="143" t="s">
        <v>15</v>
      </c>
      <c r="F20" s="28">
        <f>F7*D20</f>
        <v>0.52642499999999992</v>
      </c>
      <c r="G20" s="18"/>
      <c r="H20" s="18"/>
    </row>
    <row r="21" spans="1:8" ht="15" customHeight="1">
      <c r="A21" s="109"/>
      <c r="B21" s="138"/>
      <c r="C21" s="12" t="s">
        <v>27</v>
      </c>
      <c r="D21" s="142">
        <v>4.0000000000000002E-4</v>
      </c>
      <c r="E21" s="143" t="s">
        <v>15</v>
      </c>
      <c r="F21" s="28">
        <f>F7*D21</f>
        <v>0.70190000000000008</v>
      </c>
      <c r="G21" s="18"/>
      <c r="H21" s="18"/>
    </row>
    <row r="22" spans="1:8" ht="15" customHeight="1">
      <c r="A22" s="109"/>
      <c r="B22" s="138"/>
      <c r="C22" s="12" t="s">
        <v>28</v>
      </c>
      <c r="D22" s="142">
        <v>0</v>
      </c>
      <c r="E22" s="143" t="s">
        <v>15</v>
      </c>
      <c r="F22" s="28">
        <f>F8*D22</f>
        <v>0</v>
      </c>
      <c r="G22" s="18"/>
      <c r="H22" s="18"/>
    </row>
    <row r="23" spans="1:8" ht="15.75">
      <c r="A23" s="110"/>
      <c r="B23" s="138"/>
      <c r="C23" s="10" t="s">
        <v>29</v>
      </c>
      <c r="D23" s="135">
        <f>SUM(D17:E22)</f>
        <v>9.9999999999999992E-2</v>
      </c>
      <c r="E23" s="136" t="s">
        <v>15</v>
      </c>
      <c r="F23" s="29">
        <f>SUM(F17:F22)</f>
        <v>175.47499999999999</v>
      </c>
      <c r="G23" s="18"/>
      <c r="H23" s="18"/>
    </row>
    <row r="24" spans="1:8" ht="15" customHeight="1">
      <c r="A24" s="130" t="s">
        <v>30</v>
      </c>
      <c r="B24" s="138"/>
      <c r="C24" s="11" t="s">
        <v>68</v>
      </c>
      <c r="D24" s="140">
        <v>2.75E-2</v>
      </c>
      <c r="E24" s="141" t="s">
        <v>15</v>
      </c>
      <c r="F24" s="27">
        <f>F7*D24</f>
        <v>48.255625000000002</v>
      </c>
      <c r="G24" s="18"/>
      <c r="H24" s="18"/>
    </row>
    <row r="25" spans="1:8" ht="15" customHeight="1">
      <c r="A25" s="109"/>
      <c r="B25" s="138"/>
      <c r="C25" s="12" t="s">
        <v>31</v>
      </c>
      <c r="D25" s="142">
        <v>9.1600000000000001E-2</v>
      </c>
      <c r="E25" s="143" t="s">
        <v>15</v>
      </c>
      <c r="F25" s="28">
        <f>F7*D25</f>
        <v>160.73509999999999</v>
      </c>
      <c r="G25" s="18"/>
      <c r="H25" s="18"/>
    </row>
    <row r="26" spans="1:8" ht="15.75">
      <c r="A26" s="110"/>
      <c r="B26" s="138"/>
      <c r="C26" s="10" t="s">
        <v>32</v>
      </c>
      <c r="D26" s="135">
        <f>SUM(D24:E25)</f>
        <v>0.1191</v>
      </c>
      <c r="E26" s="136" t="s">
        <v>15</v>
      </c>
      <c r="F26" s="29">
        <f>D26*F7</f>
        <v>208.990725</v>
      </c>
      <c r="G26" s="18"/>
      <c r="H26" s="18"/>
    </row>
    <row r="27" spans="1:8" ht="15" customHeight="1">
      <c r="A27" s="130" t="s">
        <v>33</v>
      </c>
      <c r="B27" s="138"/>
      <c r="C27" s="11" t="s">
        <v>34</v>
      </c>
      <c r="D27" s="146">
        <v>3.1199999999999999E-2</v>
      </c>
      <c r="E27" s="147" t="s">
        <v>15</v>
      </c>
      <c r="F27" s="27">
        <f>F7*D27</f>
        <v>54.748199999999997</v>
      </c>
      <c r="G27" s="18"/>
      <c r="H27" s="18"/>
    </row>
    <row r="28" spans="1:8" ht="15" customHeight="1">
      <c r="A28" s="109"/>
      <c r="B28" s="138"/>
      <c r="C28" s="12" t="s">
        <v>35</v>
      </c>
      <c r="D28" s="148">
        <v>7.7999999999999996E-3</v>
      </c>
      <c r="E28" s="149" t="s">
        <v>15</v>
      </c>
      <c r="F28" s="28">
        <f>F7*D28</f>
        <v>13.687049999999999</v>
      </c>
      <c r="G28" s="18"/>
      <c r="H28" s="18"/>
    </row>
    <row r="29" spans="1:8" ht="15" customHeight="1">
      <c r="A29" s="109"/>
      <c r="B29" s="138"/>
      <c r="C29" s="12" t="s">
        <v>36</v>
      </c>
      <c r="D29" s="148">
        <v>2.5999999999999999E-2</v>
      </c>
      <c r="E29" s="149" t="s">
        <v>15</v>
      </c>
      <c r="F29" s="28">
        <f>F7*D29</f>
        <v>45.6235</v>
      </c>
      <c r="G29" s="18"/>
      <c r="H29" s="18"/>
    </row>
    <row r="30" spans="1:8" ht="15" customHeight="1">
      <c r="A30" s="109"/>
      <c r="B30" s="138"/>
      <c r="C30" s="12" t="s">
        <v>37</v>
      </c>
      <c r="D30" s="148">
        <v>5.1000000000000004E-3</v>
      </c>
      <c r="E30" s="149" t="s">
        <v>15</v>
      </c>
      <c r="F30" s="28">
        <f>F7*D30</f>
        <v>8.9492250000000002</v>
      </c>
      <c r="G30" s="18"/>
      <c r="H30" s="18"/>
    </row>
    <row r="31" spans="1:8" ht="15" customHeight="1">
      <c r="A31" s="109"/>
      <c r="B31" s="138"/>
      <c r="C31" s="12" t="s">
        <v>38</v>
      </c>
      <c r="D31" s="148">
        <v>7.3000000000000001E-3</v>
      </c>
      <c r="E31" s="149" t="s">
        <v>15</v>
      </c>
      <c r="F31" s="28">
        <f>F7*D31</f>
        <v>12.809675</v>
      </c>
      <c r="G31" s="18"/>
      <c r="H31" s="18"/>
    </row>
    <row r="32" spans="1:8" ht="15.75">
      <c r="A32" s="110"/>
      <c r="B32" s="138"/>
      <c r="C32" s="10" t="s">
        <v>39</v>
      </c>
      <c r="D32" s="135">
        <f>SUM(D27:E31)</f>
        <v>7.7399999999999997E-2</v>
      </c>
      <c r="E32" s="136" t="s">
        <v>15</v>
      </c>
      <c r="F32" s="29">
        <f>SUM(F27:F31)</f>
        <v>135.81765000000001</v>
      </c>
      <c r="G32" s="18"/>
      <c r="H32" s="18"/>
    </row>
    <row r="33" spans="1:8" ht="15" customHeight="1">
      <c r="A33" s="130" t="s">
        <v>40</v>
      </c>
      <c r="B33" s="138"/>
      <c r="C33" s="11" t="s">
        <v>41</v>
      </c>
      <c r="D33" s="131">
        <v>1E-4</v>
      </c>
      <c r="E33" s="132" t="s">
        <v>15</v>
      </c>
      <c r="F33" s="27">
        <f>F7*D33</f>
        <v>0.17547500000000002</v>
      </c>
      <c r="G33" s="18"/>
      <c r="H33" s="18"/>
    </row>
    <row r="34" spans="1:8" ht="15" customHeight="1">
      <c r="A34" s="109"/>
      <c r="B34" s="138"/>
      <c r="C34" s="12" t="s">
        <v>42</v>
      </c>
      <c r="D34" s="133">
        <v>0</v>
      </c>
      <c r="E34" s="134" t="s">
        <v>15</v>
      </c>
      <c r="F34" s="28">
        <f>F7*D34</f>
        <v>0</v>
      </c>
      <c r="G34" s="18"/>
      <c r="H34" s="18"/>
    </row>
    <row r="35" spans="1:8" ht="15" customHeight="1">
      <c r="A35" s="109"/>
      <c r="B35" s="138"/>
      <c r="C35" s="12" t="s">
        <v>43</v>
      </c>
      <c r="D35" s="133">
        <v>2.0999999999999999E-3</v>
      </c>
      <c r="E35" s="134" t="s">
        <v>15</v>
      </c>
      <c r="F35" s="28">
        <f>F7*D35</f>
        <v>3.6849749999999997</v>
      </c>
      <c r="G35" s="18"/>
      <c r="H35" s="18"/>
    </row>
    <row r="36" spans="1:8" ht="15" customHeight="1">
      <c r="A36" s="109"/>
      <c r="B36" s="138"/>
      <c r="C36" s="12" t="s">
        <v>44</v>
      </c>
      <c r="D36" s="133">
        <v>1.1000000000000001E-3</v>
      </c>
      <c r="E36" s="134" t="s">
        <v>15</v>
      </c>
      <c r="F36" s="28">
        <f>F7*D36</f>
        <v>1.9302250000000001</v>
      </c>
      <c r="G36" s="18"/>
      <c r="H36" s="18"/>
    </row>
    <row r="37" spans="1:8" ht="15.75">
      <c r="A37" s="110"/>
      <c r="B37" s="138"/>
      <c r="C37" s="10" t="s">
        <v>45</v>
      </c>
      <c r="D37" s="135">
        <f>SUM(D33:E36)</f>
        <v>3.3E-3</v>
      </c>
      <c r="E37" s="136" t="s">
        <v>15</v>
      </c>
      <c r="F37" s="29">
        <f>SUM(F33:F36)</f>
        <v>5.7906750000000002</v>
      </c>
      <c r="G37" s="18"/>
      <c r="H37" s="18"/>
    </row>
    <row r="38" spans="1:8" ht="15.75">
      <c r="A38" s="30" t="s">
        <v>46</v>
      </c>
      <c r="B38" s="139"/>
      <c r="C38" s="13" t="s">
        <v>47</v>
      </c>
      <c r="D38" s="144">
        <f>(D23+D26)*D16</f>
        <v>8.3520920000000012E-2</v>
      </c>
      <c r="E38" s="145"/>
      <c r="F38" s="31">
        <f>F7*D38</f>
        <v>146.55833437000001</v>
      </c>
      <c r="G38" s="18"/>
      <c r="H38" s="18"/>
    </row>
    <row r="39" spans="1:8" ht="15.75">
      <c r="A39" s="121" t="s">
        <v>48</v>
      </c>
      <c r="B39" s="122"/>
      <c r="C39" s="123"/>
      <c r="D39" s="124">
        <f>D16+D23+D26+D32+D37+D38</f>
        <v>0.76452092000000005</v>
      </c>
      <c r="E39" s="125"/>
      <c r="F39" s="31">
        <f>F7*D39</f>
        <v>1341.5430843700001</v>
      </c>
      <c r="G39" s="18"/>
      <c r="H39" s="18"/>
    </row>
    <row r="40" spans="1:8" ht="15.75">
      <c r="A40" s="107"/>
      <c r="B40" s="126"/>
      <c r="C40" s="6" t="s">
        <v>50</v>
      </c>
      <c r="D40" s="127" t="s">
        <v>51</v>
      </c>
      <c r="E40" s="127"/>
      <c r="F40" s="66">
        <f>'MATERIAL DE LIMPEZA'!F36</f>
        <v>0</v>
      </c>
      <c r="G40" s="18"/>
      <c r="H40" s="18"/>
    </row>
    <row r="41" spans="1:8" ht="15.75">
      <c r="A41" s="107"/>
      <c r="B41" s="126"/>
      <c r="C41" s="6" t="s">
        <v>52</v>
      </c>
      <c r="D41" s="127" t="s">
        <v>51</v>
      </c>
      <c r="E41" s="127"/>
      <c r="F41" s="66">
        <f>UNIFORMES!F9</f>
        <v>0</v>
      </c>
      <c r="G41" s="18"/>
      <c r="H41" s="18"/>
    </row>
    <row r="42" spans="1:8" ht="15.75">
      <c r="A42" s="107"/>
      <c r="B42" s="126"/>
      <c r="C42" s="6" t="s">
        <v>53</v>
      </c>
      <c r="D42" s="127" t="s">
        <v>49</v>
      </c>
      <c r="E42" s="127"/>
      <c r="F42" s="66">
        <f>((2.5*46)-(0.06*E5))</f>
        <v>27.930999999999997</v>
      </c>
      <c r="G42" s="70"/>
      <c r="H42" s="18"/>
    </row>
    <row r="43" spans="1:8" ht="15.75">
      <c r="A43" s="107"/>
      <c r="B43" s="126"/>
      <c r="C43" s="6" t="s">
        <v>54</v>
      </c>
      <c r="D43" s="128" t="s">
        <v>49</v>
      </c>
      <c r="E43" s="128"/>
      <c r="F43" s="66">
        <f>EQUIPAMENTOS!G10</f>
        <v>0.35550000000000004</v>
      </c>
      <c r="G43" s="35"/>
      <c r="H43" s="18"/>
    </row>
    <row r="44" spans="1:8" ht="15.75">
      <c r="A44" s="107"/>
      <c r="B44" s="126"/>
      <c r="C44" s="6" t="s">
        <v>55</v>
      </c>
      <c r="D44" s="127" t="s">
        <v>49</v>
      </c>
      <c r="E44" s="127"/>
      <c r="F44" s="66">
        <v>0</v>
      </c>
      <c r="G44" s="18"/>
      <c r="H44" s="18"/>
    </row>
    <row r="45" spans="1:8" ht="15.75">
      <c r="A45" s="107"/>
      <c r="B45" s="126"/>
      <c r="C45" s="6" t="s">
        <v>56</v>
      </c>
      <c r="D45" s="127" t="s">
        <v>49</v>
      </c>
      <c r="E45" s="127"/>
      <c r="F45" s="66">
        <f>23.32*23</f>
        <v>536.36</v>
      </c>
      <c r="G45" s="18"/>
      <c r="H45" s="18"/>
    </row>
    <row r="46" spans="1:8" ht="15.75">
      <c r="A46" s="107"/>
      <c r="B46" s="126"/>
      <c r="C46" s="6" t="s">
        <v>57</v>
      </c>
      <c r="D46" s="127" t="s">
        <v>49</v>
      </c>
      <c r="E46" s="127"/>
      <c r="F46" s="32">
        <v>51.87</v>
      </c>
      <c r="G46" s="18"/>
      <c r="H46" s="18"/>
    </row>
    <row r="47" spans="1:8" ht="15.75">
      <c r="A47" s="107"/>
      <c r="B47" s="126"/>
      <c r="C47" s="129" t="s">
        <v>58</v>
      </c>
      <c r="D47" s="129"/>
      <c r="E47" s="129"/>
      <c r="F47" s="33">
        <f>SUM(F40:F46)</f>
        <v>616.51650000000006</v>
      </c>
      <c r="G47" s="18"/>
      <c r="H47" s="18"/>
    </row>
    <row r="48" spans="1:8" ht="15.75">
      <c r="A48" s="74" t="s">
        <v>59</v>
      </c>
      <c r="B48" s="75" t="s">
        <v>60</v>
      </c>
      <c r="C48" s="77" t="s">
        <v>134</v>
      </c>
      <c r="D48" s="106">
        <v>6.9999599999999995E-2</v>
      </c>
      <c r="E48" s="106"/>
      <c r="F48" s="81">
        <f>(F7+F16+F23+F26+F32+F37+F38+F47)*D48</f>
        <v>259.89518578206628</v>
      </c>
      <c r="G48" s="19"/>
      <c r="H48" s="18"/>
    </row>
    <row r="49" spans="1:9" ht="15.75">
      <c r="A49" s="107"/>
      <c r="B49" s="108"/>
      <c r="C49" s="108"/>
      <c r="D49" s="108"/>
      <c r="E49" s="108"/>
      <c r="F49" s="26">
        <f>F7+F39+F47+F48</f>
        <v>3972.7047701520664</v>
      </c>
      <c r="G49" s="18"/>
      <c r="H49" s="18"/>
    </row>
    <row r="50" spans="1:9" ht="15.75">
      <c r="A50" s="119"/>
      <c r="B50" s="119"/>
      <c r="C50" s="119"/>
      <c r="D50" s="119"/>
      <c r="E50" s="120"/>
      <c r="F50" s="69">
        <f>F49-G43</f>
        <v>3972.7047701520664</v>
      </c>
      <c r="G50" s="18"/>
      <c r="H50" s="18"/>
    </row>
    <row r="51" spans="1:9" ht="15" customHeight="1">
      <c r="A51" s="109" t="s">
        <v>61</v>
      </c>
      <c r="B51" s="111" t="s">
        <v>62</v>
      </c>
      <c r="C51" s="80" t="s">
        <v>148</v>
      </c>
      <c r="D51" s="113">
        <v>0.03</v>
      </c>
      <c r="E51" s="114"/>
      <c r="F51" s="68">
        <f>D51*F55</f>
        <v>122.86715783975463</v>
      </c>
      <c r="G51" s="18"/>
      <c r="H51" s="18"/>
    </row>
    <row r="52" spans="1:9">
      <c r="A52" s="109"/>
      <c r="B52" s="111"/>
      <c r="C52" s="15" t="s">
        <v>63</v>
      </c>
      <c r="D52" s="115">
        <v>0</v>
      </c>
      <c r="E52" s="116"/>
      <c r="F52" s="34">
        <f>D52*F55</f>
        <v>0</v>
      </c>
      <c r="G52" s="18"/>
      <c r="H52" s="18"/>
    </row>
    <row r="53" spans="1:9" ht="15" customHeight="1">
      <c r="A53" s="109"/>
      <c r="B53" s="111"/>
      <c r="C53" s="14" t="s">
        <v>64</v>
      </c>
      <c r="D53" s="115">
        <v>0</v>
      </c>
      <c r="E53" s="116"/>
      <c r="F53" s="34">
        <f>D53*F55</f>
        <v>0</v>
      </c>
      <c r="G53" s="18"/>
      <c r="H53" s="18"/>
    </row>
    <row r="54" spans="1:9" ht="15.75">
      <c r="A54" s="110"/>
      <c r="B54" s="112"/>
      <c r="C54" s="16" t="s">
        <v>65</v>
      </c>
      <c r="D54" s="117">
        <f>SUM(D51:D53)</f>
        <v>0.03</v>
      </c>
      <c r="E54" s="118"/>
      <c r="F54" s="34">
        <f>D54*F55</f>
        <v>122.86715783975463</v>
      </c>
      <c r="G54" s="71"/>
      <c r="H54" s="18"/>
      <c r="I54" s="7"/>
    </row>
    <row r="55" spans="1:9" ht="27" thickBot="1">
      <c r="A55" s="100" t="s">
        <v>66</v>
      </c>
      <c r="B55" s="101"/>
      <c r="C55" s="101"/>
      <c r="D55" s="101"/>
      <c r="E55" s="102"/>
      <c r="F55" s="78">
        <f>F49/(1-D54)</f>
        <v>4095.5719279918212</v>
      </c>
      <c r="G55" s="20">
        <f>F55*12</f>
        <v>49146.863135901855</v>
      </c>
      <c r="H55" s="71"/>
    </row>
    <row r="56" spans="1:9" ht="26.25">
      <c r="A56" s="103" t="s">
        <v>72</v>
      </c>
      <c r="B56" s="104"/>
      <c r="C56" s="104"/>
      <c r="D56" s="104"/>
      <c r="E56" s="104"/>
      <c r="F56" s="105"/>
      <c r="G56" s="20"/>
      <c r="H56" s="21"/>
    </row>
    <row r="57" spans="1:9" ht="17.25" customHeight="1">
      <c r="A57" s="94" t="s">
        <v>70</v>
      </c>
      <c r="B57" s="95"/>
      <c r="C57" s="95"/>
      <c r="D57" s="95"/>
      <c r="E57" s="95"/>
      <c r="F57" s="96"/>
      <c r="G57" s="71"/>
      <c r="H57" s="79"/>
    </row>
    <row r="58" spans="1:9" ht="31.5" customHeight="1">
      <c r="A58" s="94" t="s">
        <v>135</v>
      </c>
      <c r="B58" s="95"/>
      <c r="C58" s="95"/>
      <c r="D58" s="95"/>
      <c r="E58" s="95"/>
      <c r="F58" s="96"/>
      <c r="G58" s="23"/>
      <c r="H58" s="21"/>
    </row>
    <row r="59" spans="1:9" ht="17.25" customHeight="1">
      <c r="A59" s="94" t="s">
        <v>67</v>
      </c>
      <c r="B59" s="95"/>
      <c r="C59" s="95"/>
      <c r="D59" s="95"/>
      <c r="E59" s="95"/>
      <c r="F59" s="96"/>
      <c r="G59" s="23"/>
      <c r="H59" s="21" t="s">
        <v>69</v>
      </c>
    </row>
    <row r="60" spans="1:9" ht="17.25" customHeight="1">
      <c r="A60" s="94" t="s">
        <v>73</v>
      </c>
      <c r="B60" s="95"/>
      <c r="C60" s="95"/>
      <c r="D60" s="95"/>
      <c r="E60" s="95"/>
      <c r="F60" s="96"/>
      <c r="G60" s="18"/>
      <c r="H60" s="22" t="s">
        <v>69</v>
      </c>
    </row>
    <row r="61" spans="1:9" ht="17.25" customHeight="1">
      <c r="A61" s="94" t="s">
        <v>150</v>
      </c>
      <c r="B61" s="95"/>
      <c r="C61" s="95"/>
      <c r="D61" s="95"/>
      <c r="E61" s="95"/>
      <c r="F61" s="96"/>
      <c r="G61" s="18"/>
      <c r="H61" s="18" t="s">
        <v>69</v>
      </c>
    </row>
    <row r="62" spans="1:9" ht="17.25" customHeight="1">
      <c r="A62" s="94" t="s">
        <v>149</v>
      </c>
      <c r="B62" s="95"/>
      <c r="C62" s="95"/>
      <c r="D62" s="95"/>
      <c r="E62" s="95"/>
      <c r="F62" s="96"/>
      <c r="G62" s="18"/>
      <c r="H62" s="23" t="s">
        <v>69</v>
      </c>
    </row>
    <row r="63" spans="1:9" ht="17.25" customHeight="1">
      <c r="A63" s="94" t="s">
        <v>136</v>
      </c>
      <c r="B63" s="95"/>
      <c r="C63" s="95"/>
      <c r="D63" s="95"/>
      <c r="E63" s="95"/>
      <c r="F63" s="96"/>
      <c r="G63" s="18"/>
      <c r="H63" s="23"/>
    </row>
    <row r="64" spans="1:9" ht="17.25" customHeight="1" thickBot="1">
      <c r="A64" s="97" t="s">
        <v>71</v>
      </c>
      <c r="B64" s="98"/>
      <c r="C64" s="98"/>
      <c r="D64" s="98"/>
      <c r="E64" s="98"/>
      <c r="F64" s="99"/>
      <c r="G64" s="18"/>
      <c r="H64" s="18"/>
    </row>
    <row r="65" spans="1:8">
      <c r="A65" s="18"/>
      <c r="B65" s="18"/>
      <c r="C65" s="18"/>
      <c r="D65" s="18"/>
      <c r="E65" s="18"/>
      <c r="F65" s="18"/>
      <c r="G65" s="18"/>
      <c r="H65" s="18"/>
    </row>
    <row r="66" spans="1:8">
      <c r="A66" s="93"/>
      <c r="B66" s="93"/>
      <c r="C66" s="93"/>
      <c r="D66" s="93"/>
      <c r="E66" s="93"/>
      <c r="F66" s="93"/>
      <c r="G66" s="18"/>
      <c r="H66" s="18"/>
    </row>
    <row r="67" spans="1:8" ht="26.25">
      <c r="A67" s="18"/>
      <c r="B67" s="18"/>
      <c r="C67" s="24"/>
      <c r="D67" s="18"/>
      <c r="E67" s="18"/>
      <c r="F67" s="18"/>
      <c r="G67" s="18"/>
      <c r="H67" s="18"/>
    </row>
    <row r="68" spans="1:8">
      <c r="A68" s="18"/>
      <c r="B68" s="18"/>
      <c r="C68" s="18"/>
      <c r="D68" s="18"/>
      <c r="E68" s="18"/>
      <c r="F68" s="18"/>
      <c r="G68" s="18"/>
      <c r="H68" s="18"/>
    </row>
    <row r="69" spans="1:8">
      <c r="A69" s="18"/>
      <c r="B69" s="18"/>
      <c r="C69" s="18"/>
      <c r="D69" s="18"/>
      <c r="E69" s="18"/>
      <c r="F69" s="18"/>
      <c r="G69" s="18"/>
      <c r="H69" s="18"/>
    </row>
    <row r="70" spans="1:8">
      <c r="A70" s="18"/>
      <c r="B70" s="18"/>
      <c r="C70" s="18"/>
      <c r="D70" s="18"/>
      <c r="E70" s="18"/>
      <c r="F70" s="18"/>
      <c r="G70" s="18"/>
      <c r="H70" s="18"/>
    </row>
    <row r="71" spans="1:8">
      <c r="A71" s="18"/>
      <c r="B71" s="18"/>
      <c r="C71" s="18"/>
      <c r="D71" s="18"/>
      <c r="E71" s="18"/>
      <c r="F71" s="18"/>
      <c r="G71" s="18"/>
      <c r="H71" s="18"/>
    </row>
    <row r="72" spans="1:8">
      <c r="A72" s="18"/>
      <c r="B72" s="18"/>
      <c r="C72" s="18"/>
      <c r="D72" s="18"/>
      <c r="E72" s="18"/>
      <c r="F72" s="18"/>
      <c r="G72" s="18"/>
      <c r="H72" s="18"/>
    </row>
    <row r="73" spans="1:8">
      <c r="A73" s="18"/>
      <c r="B73" s="18"/>
      <c r="C73" s="18"/>
      <c r="D73" s="18"/>
      <c r="E73" s="18"/>
      <c r="F73" s="18"/>
      <c r="G73" s="18"/>
      <c r="H73" s="18"/>
    </row>
  </sheetData>
  <sheetProtection selectLockedCells="1" selectUnlockedCells="1"/>
  <mergeCells count="76">
    <mergeCell ref="A1:F1"/>
    <mergeCell ref="A2:F2"/>
    <mergeCell ref="A3:F3"/>
    <mergeCell ref="A4:B4"/>
    <mergeCell ref="A5:A7"/>
    <mergeCell ref="B5:B7"/>
    <mergeCell ref="C7:E7"/>
    <mergeCell ref="D15:E15"/>
    <mergeCell ref="D16:E16"/>
    <mergeCell ref="A17:A23"/>
    <mergeCell ref="D17:E17"/>
    <mergeCell ref="D18:E18"/>
    <mergeCell ref="D19:E19"/>
    <mergeCell ref="D20:E20"/>
    <mergeCell ref="D21:E21"/>
    <mergeCell ref="D22:E22"/>
    <mergeCell ref="D23:E23"/>
    <mergeCell ref="A8:A16"/>
    <mergeCell ref="D10:E10"/>
    <mergeCell ref="D11:E11"/>
    <mergeCell ref="D12:E12"/>
    <mergeCell ref="D13:E13"/>
    <mergeCell ref="D14:E14"/>
    <mergeCell ref="D28:E28"/>
    <mergeCell ref="D29:E29"/>
    <mergeCell ref="D30:E30"/>
    <mergeCell ref="D31:E31"/>
    <mergeCell ref="D32:E32"/>
    <mergeCell ref="A33:A37"/>
    <mergeCell ref="D33:E33"/>
    <mergeCell ref="D34:E34"/>
    <mergeCell ref="D35:E35"/>
    <mergeCell ref="D36:E36"/>
    <mergeCell ref="D37:E37"/>
    <mergeCell ref="B8:B38"/>
    <mergeCell ref="D8:E8"/>
    <mergeCell ref="D9:E9"/>
    <mergeCell ref="D38:E38"/>
    <mergeCell ref="A24:A26"/>
    <mergeCell ref="D24:E24"/>
    <mergeCell ref="D25:E25"/>
    <mergeCell ref="D26:E26"/>
    <mergeCell ref="A27:A32"/>
    <mergeCell ref="D27:E27"/>
    <mergeCell ref="A39:C39"/>
    <mergeCell ref="D39:E39"/>
    <mergeCell ref="A40:A47"/>
    <mergeCell ref="B40:B47"/>
    <mergeCell ref="D40:E40"/>
    <mergeCell ref="D41:E41"/>
    <mergeCell ref="D42:E42"/>
    <mergeCell ref="D43:E43"/>
    <mergeCell ref="D44:E44"/>
    <mergeCell ref="D45:E45"/>
    <mergeCell ref="D46:E46"/>
    <mergeCell ref="C47:E47"/>
    <mergeCell ref="D48:E48"/>
    <mergeCell ref="A49:E49"/>
    <mergeCell ref="A51:A54"/>
    <mergeCell ref="B51:B54"/>
    <mergeCell ref="D51:E51"/>
    <mergeCell ref="D52:E52"/>
    <mergeCell ref="D53:E53"/>
    <mergeCell ref="D54:E54"/>
    <mergeCell ref="A50:E50"/>
    <mergeCell ref="A55:E55"/>
    <mergeCell ref="A57:F57"/>
    <mergeCell ref="A58:F58"/>
    <mergeCell ref="A59:F59"/>
    <mergeCell ref="A60:F60"/>
    <mergeCell ref="A56:F56"/>
    <mergeCell ref="A66:F66"/>
    <mergeCell ref="A61:F61"/>
    <mergeCell ref="A62:F62"/>
    <mergeCell ref="A64:F64"/>
    <mergeCell ref="A63:F63"/>
  </mergeCells>
  <printOptions horizontalCentered="1" verticalCentered="1"/>
  <pageMargins left="0.19685039370078741" right="0.19685039370078741" top="1.3779527559055118" bottom="1.3779527559055118" header="0.51181102362204722" footer="0.51181102362204722"/>
  <pageSetup paperSize="9" scale="51" firstPageNumber="0" orientation="portrait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view="pageBreakPreview" zoomScale="84" zoomScaleSheetLayoutView="84" workbookViewId="0">
      <selection activeCell="E2" sqref="E2:E35"/>
    </sheetView>
  </sheetViews>
  <sheetFormatPr defaultColWidth="8.875" defaultRowHeight="14.25"/>
  <cols>
    <col min="1" max="1" width="14.125" bestFit="1" customWidth="1"/>
    <col min="2" max="2" width="23.5" customWidth="1"/>
    <col min="3" max="3" width="16.25" customWidth="1"/>
    <col min="4" max="4" width="12.125" customWidth="1"/>
    <col min="5" max="5" width="15.375" bestFit="1" customWidth="1"/>
    <col min="6" max="6" width="15.875" customWidth="1"/>
  </cols>
  <sheetData>
    <row r="1" spans="1:6" ht="15" thickBot="1">
      <c r="A1" s="36" t="s">
        <v>77</v>
      </c>
      <c r="B1" s="37" t="s">
        <v>137</v>
      </c>
      <c r="C1" s="38" t="s">
        <v>138</v>
      </c>
      <c r="D1" s="39" t="s">
        <v>139</v>
      </c>
      <c r="E1" s="40" t="s">
        <v>140</v>
      </c>
      <c r="F1" s="40" t="s">
        <v>141</v>
      </c>
    </row>
    <row r="2" spans="1:6" ht="26.25" thickBot="1">
      <c r="A2" s="36" t="s">
        <v>74</v>
      </c>
      <c r="B2" s="37" t="s">
        <v>75</v>
      </c>
      <c r="C2" s="38" t="s">
        <v>76</v>
      </c>
      <c r="D2" s="39">
        <v>2</v>
      </c>
      <c r="E2" s="40"/>
      <c r="F2" s="40">
        <f>(E2*D2)/6</f>
        <v>0</v>
      </c>
    </row>
    <row r="3" spans="1:6" ht="15" thickBot="1">
      <c r="A3" s="36" t="s">
        <v>147</v>
      </c>
      <c r="B3" s="37" t="s">
        <v>78</v>
      </c>
      <c r="C3" s="38" t="s">
        <v>80</v>
      </c>
      <c r="D3" s="41">
        <v>2</v>
      </c>
      <c r="E3" s="40"/>
      <c r="F3" s="40">
        <f>(E3*D3)/12</f>
        <v>0</v>
      </c>
    </row>
    <row r="4" spans="1:6" ht="26.25" thickBot="1">
      <c r="A4" s="36" t="s">
        <v>99</v>
      </c>
      <c r="B4" s="37" t="s">
        <v>79</v>
      </c>
      <c r="C4" s="38" t="s">
        <v>80</v>
      </c>
      <c r="D4" s="41">
        <v>6</v>
      </c>
      <c r="E4" s="40"/>
      <c r="F4" s="40">
        <f>D4*E4</f>
        <v>0</v>
      </c>
    </row>
    <row r="5" spans="1:6" ht="26.25" thickBot="1">
      <c r="A5" s="36" t="s">
        <v>77</v>
      </c>
      <c r="B5" s="37" t="s">
        <v>81</v>
      </c>
      <c r="C5" s="38" t="s">
        <v>82</v>
      </c>
      <c r="D5" s="41">
        <v>1</v>
      </c>
      <c r="E5" s="40"/>
      <c r="F5" s="40">
        <f>(D5*E5)/12</f>
        <v>0</v>
      </c>
    </row>
    <row r="6" spans="1:6" ht="15" thickBot="1">
      <c r="A6" s="36" t="s">
        <v>77</v>
      </c>
      <c r="B6" s="37" t="s">
        <v>83</v>
      </c>
      <c r="C6" s="38" t="s">
        <v>80</v>
      </c>
      <c r="D6" s="41">
        <v>15</v>
      </c>
      <c r="E6" s="40"/>
      <c r="F6" s="40">
        <f t="shared" ref="F6:F35" si="0">D6*E6</f>
        <v>0</v>
      </c>
    </row>
    <row r="7" spans="1:6" ht="15" thickBot="1">
      <c r="A7" s="36" t="s">
        <v>77</v>
      </c>
      <c r="B7" s="37" t="s">
        <v>84</v>
      </c>
      <c r="C7" s="38" t="s">
        <v>76</v>
      </c>
      <c r="D7" s="41">
        <v>1</v>
      </c>
      <c r="E7" s="40"/>
      <c r="F7" s="40">
        <f>(D7*E7)/6</f>
        <v>0</v>
      </c>
    </row>
    <row r="8" spans="1:6" ht="15" thickBot="1">
      <c r="A8" s="36" t="s">
        <v>77</v>
      </c>
      <c r="B8" s="37" t="s">
        <v>85</v>
      </c>
      <c r="C8" s="38" t="s">
        <v>82</v>
      </c>
      <c r="D8" s="41">
        <v>1</v>
      </c>
      <c r="E8" s="40"/>
      <c r="F8" s="40">
        <f>(D8*E8)/12</f>
        <v>0</v>
      </c>
    </row>
    <row r="9" spans="1:6" ht="15" thickBot="1">
      <c r="A9" s="36" t="s">
        <v>86</v>
      </c>
      <c r="B9" s="37" t="s">
        <v>152</v>
      </c>
      <c r="C9" s="38" t="s">
        <v>80</v>
      </c>
      <c r="D9" s="41">
        <v>1</v>
      </c>
      <c r="E9" s="40"/>
      <c r="F9" s="40">
        <f t="shared" si="0"/>
        <v>0</v>
      </c>
    </row>
    <row r="10" spans="1:6" ht="15" thickBot="1">
      <c r="A10" s="36" t="s">
        <v>74</v>
      </c>
      <c r="B10" s="37" t="s">
        <v>153</v>
      </c>
      <c r="C10" s="38" t="s">
        <v>87</v>
      </c>
      <c r="D10" s="41">
        <v>2</v>
      </c>
      <c r="E10" s="40"/>
      <c r="F10" s="40">
        <f>(D10*E10)/2</f>
        <v>0</v>
      </c>
    </row>
    <row r="11" spans="1:6" ht="16.5" thickBot="1">
      <c r="A11" s="36" t="s">
        <v>77</v>
      </c>
      <c r="B11" s="37" t="s">
        <v>88</v>
      </c>
      <c r="C11" s="38" t="s">
        <v>80</v>
      </c>
      <c r="D11" s="42">
        <v>4</v>
      </c>
      <c r="E11" s="40"/>
      <c r="F11" s="40">
        <f>(D11*E11)/2</f>
        <v>0</v>
      </c>
    </row>
    <row r="12" spans="1:6" ht="26.25" thickBot="1">
      <c r="A12" s="36" t="s">
        <v>154</v>
      </c>
      <c r="B12" s="37" t="s">
        <v>89</v>
      </c>
      <c r="C12" s="38" t="s">
        <v>80</v>
      </c>
      <c r="D12" s="41">
        <v>1</v>
      </c>
      <c r="E12" s="40"/>
      <c r="F12" s="40">
        <f t="shared" si="0"/>
        <v>0</v>
      </c>
    </row>
    <row r="13" spans="1:6" ht="26.25" thickBot="1">
      <c r="A13" s="36" t="s">
        <v>154</v>
      </c>
      <c r="B13" s="37" t="s">
        <v>90</v>
      </c>
      <c r="C13" s="38" t="s">
        <v>87</v>
      </c>
      <c r="D13" s="41">
        <v>2</v>
      </c>
      <c r="E13" s="40"/>
      <c r="F13" s="40">
        <f t="shared" si="0"/>
        <v>0</v>
      </c>
    </row>
    <row r="14" spans="1:6" ht="27" thickBot="1">
      <c r="A14" s="36" t="s">
        <v>77</v>
      </c>
      <c r="B14" s="37" t="s">
        <v>91</v>
      </c>
      <c r="C14" s="38" t="s">
        <v>76</v>
      </c>
      <c r="D14" s="42">
        <v>2</v>
      </c>
      <c r="E14" s="40"/>
      <c r="F14" s="40">
        <f>(D14*E14)/6</f>
        <v>0</v>
      </c>
    </row>
    <row r="15" spans="1:6" ht="15" thickBot="1">
      <c r="A15" s="36" t="s">
        <v>77</v>
      </c>
      <c r="B15" s="37" t="s">
        <v>92</v>
      </c>
      <c r="C15" s="38" t="s">
        <v>76</v>
      </c>
      <c r="D15" s="41">
        <v>2</v>
      </c>
      <c r="E15" s="40"/>
      <c r="F15" s="40">
        <f t="shared" ref="F15" si="1">(D15*E15)/6</f>
        <v>0</v>
      </c>
    </row>
    <row r="16" spans="1:6" ht="15" thickBot="1">
      <c r="A16" s="36" t="s">
        <v>77</v>
      </c>
      <c r="B16" s="37" t="s">
        <v>93</v>
      </c>
      <c r="C16" s="38" t="s">
        <v>82</v>
      </c>
      <c r="D16" s="41">
        <v>1</v>
      </c>
      <c r="E16" s="40"/>
      <c r="F16" s="40">
        <f>(D16*E16)/12</f>
        <v>0</v>
      </c>
    </row>
    <row r="17" spans="1:6" ht="15" thickBot="1">
      <c r="A17" s="36" t="s">
        <v>103</v>
      </c>
      <c r="B17" s="37" t="s">
        <v>155</v>
      </c>
      <c r="C17" s="38" t="s">
        <v>80</v>
      </c>
      <c r="D17" s="41">
        <v>4</v>
      </c>
      <c r="E17" s="40"/>
      <c r="F17" s="40">
        <f t="shared" si="0"/>
        <v>0</v>
      </c>
    </row>
    <row r="18" spans="1:6" ht="15" thickBot="1">
      <c r="A18" s="36" t="s">
        <v>74</v>
      </c>
      <c r="B18" s="37" t="s">
        <v>94</v>
      </c>
      <c r="C18" s="38" t="s">
        <v>145</v>
      </c>
      <c r="D18" s="41">
        <v>1</v>
      </c>
      <c r="E18" s="40"/>
      <c r="F18" s="40">
        <f>(D18*E18)/3</f>
        <v>0</v>
      </c>
    </row>
    <row r="19" spans="1:6" ht="15" thickBot="1">
      <c r="A19" s="36" t="s">
        <v>77</v>
      </c>
      <c r="B19" s="37" t="s">
        <v>95</v>
      </c>
      <c r="C19" s="38" t="s">
        <v>76</v>
      </c>
      <c r="D19" s="41">
        <v>1</v>
      </c>
      <c r="E19" s="40"/>
      <c r="F19" s="40">
        <f>(D19*E19)/6</f>
        <v>0</v>
      </c>
    </row>
    <row r="20" spans="1:6" ht="15" thickBot="1">
      <c r="A20" s="36" t="s">
        <v>96</v>
      </c>
      <c r="B20" s="37" t="s">
        <v>97</v>
      </c>
      <c r="C20" s="38" t="s">
        <v>80</v>
      </c>
      <c r="D20" s="39">
        <v>8</v>
      </c>
      <c r="E20" s="40"/>
      <c r="F20" s="40">
        <f>(D20*E20)/2</f>
        <v>0</v>
      </c>
    </row>
    <row r="21" spans="1:6" ht="16.5" thickBot="1">
      <c r="A21" s="36" t="s">
        <v>103</v>
      </c>
      <c r="B21" s="37" t="s">
        <v>98</v>
      </c>
      <c r="C21" s="38" t="s">
        <v>80</v>
      </c>
      <c r="D21" s="42">
        <v>3</v>
      </c>
      <c r="E21" s="40"/>
      <c r="F21" s="40">
        <f t="shared" si="0"/>
        <v>0</v>
      </c>
    </row>
    <row r="22" spans="1:6" ht="15" thickBot="1">
      <c r="A22" s="36" t="s">
        <v>74</v>
      </c>
      <c r="B22" s="37" t="s">
        <v>156</v>
      </c>
      <c r="C22" s="38" t="s">
        <v>80</v>
      </c>
      <c r="D22" s="41">
        <v>3</v>
      </c>
      <c r="E22" s="40"/>
      <c r="F22" s="40">
        <f t="shared" si="0"/>
        <v>0</v>
      </c>
    </row>
    <row r="23" spans="1:6" ht="15" thickBot="1">
      <c r="A23" s="36" t="s">
        <v>157</v>
      </c>
      <c r="B23" s="37" t="s">
        <v>100</v>
      </c>
      <c r="C23" s="38" t="s">
        <v>80</v>
      </c>
      <c r="D23" s="41">
        <v>1</v>
      </c>
      <c r="E23" s="40"/>
      <c r="F23" s="40">
        <f t="shared" si="0"/>
        <v>0</v>
      </c>
    </row>
    <row r="24" spans="1:6" ht="15" thickBot="1">
      <c r="A24" s="36" t="s">
        <v>158</v>
      </c>
      <c r="B24" s="37" t="s">
        <v>101</v>
      </c>
      <c r="C24" s="38" t="s">
        <v>80</v>
      </c>
      <c r="D24" s="41">
        <v>2</v>
      </c>
      <c r="E24" s="40"/>
      <c r="F24" s="40">
        <f t="shared" si="0"/>
        <v>0</v>
      </c>
    </row>
    <row r="25" spans="1:6" ht="15" thickBot="1">
      <c r="A25" s="36" t="s">
        <v>77</v>
      </c>
      <c r="B25" s="37" t="s">
        <v>102</v>
      </c>
      <c r="C25" s="38" t="s">
        <v>80</v>
      </c>
      <c r="D25" s="41">
        <v>4</v>
      </c>
      <c r="E25" s="40"/>
      <c r="F25" s="40">
        <f t="shared" si="0"/>
        <v>0</v>
      </c>
    </row>
    <row r="26" spans="1:6" ht="26.25" thickBot="1">
      <c r="A26" s="43" t="s">
        <v>103</v>
      </c>
      <c r="B26" s="37" t="s">
        <v>104</v>
      </c>
      <c r="C26" s="38" t="s">
        <v>80</v>
      </c>
      <c r="D26" s="41">
        <v>6</v>
      </c>
      <c r="E26" s="40"/>
      <c r="F26" s="40">
        <f t="shared" si="0"/>
        <v>0</v>
      </c>
    </row>
    <row r="27" spans="1:6" ht="27" thickBot="1">
      <c r="A27" s="43" t="s">
        <v>103</v>
      </c>
      <c r="B27" s="37" t="s">
        <v>105</v>
      </c>
      <c r="C27" s="38" t="s">
        <v>80</v>
      </c>
      <c r="D27" s="42">
        <v>4</v>
      </c>
      <c r="E27" s="40"/>
      <c r="F27" s="40">
        <f t="shared" si="0"/>
        <v>0</v>
      </c>
    </row>
    <row r="28" spans="1:6" ht="26.25" thickBot="1">
      <c r="A28" s="82" t="s">
        <v>160</v>
      </c>
      <c r="B28" s="83" t="s">
        <v>159</v>
      </c>
      <c r="C28" s="84" t="s">
        <v>80</v>
      </c>
      <c r="D28" s="85">
        <v>3</v>
      </c>
      <c r="E28" s="86"/>
      <c r="F28" s="86">
        <f t="shared" si="0"/>
        <v>0</v>
      </c>
    </row>
    <row r="29" spans="1:6" ht="15" thickBot="1">
      <c r="A29" s="36" t="s">
        <v>161</v>
      </c>
      <c r="B29" s="37" t="s">
        <v>162</v>
      </c>
      <c r="C29" s="38" t="s">
        <v>80</v>
      </c>
      <c r="D29" s="41">
        <v>4</v>
      </c>
      <c r="E29" s="40"/>
      <c r="F29" s="40">
        <f t="shared" si="0"/>
        <v>0</v>
      </c>
    </row>
    <row r="30" spans="1:6" ht="26.25" thickBot="1">
      <c r="A30" s="36" t="s">
        <v>164</v>
      </c>
      <c r="B30" s="37" t="s">
        <v>163</v>
      </c>
      <c r="C30" s="38" t="s">
        <v>87</v>
      </c>
      <c r="D30" s="41">
        <v>1</v>
      </c>
      <c r="E30" s="40"/>
      <c r="F30" s="40">
        <f>(D30*E30)/2</f>
        <v>0</v>
      </c>
    </row>
    <row r="31" spans="1:6" ht="26.25" thickBot="1">
      <c r="A31" s="36" t="s">
        <v>77</v>
      </c>
      <c r="B31" s="37" t="s">
        <v>106</v>
      </c>
      <c r="C31" s="38" t="s">
        <v>82</v>
      </c>
      <c r="D31" s="41">
        <v>1</v>
      </c>
      <c r="E31" s="40"/>
      <c r="F31" s="40">
        <f>(D31*E31)/12</f>
        <v>0</v>
      </c>
    </row>
    <row r="32" spans="1:6" ht="16.5" thickBot="1">
      <c r="A32" s="43" t="s">
        <v>165</v>
      </c>
      <c r="B32" s="37" t="s">
        <v>166</v>
      </c>
      <c r="C32" s="38" t="s">
        <v>87</v>
      </c>
      <c r="D32" s="42">
        <v>1</v>
      </c>
      <c r="E32" s="40"/>
      <c r="F32" s="40">
        <f>(D32*E32)/2</f>
        <v>0</v>
      </c>
    </row>
    <row r="33" spans="1:6" ht="15" thickBot="1">
      <c r="A33" s="43" t="s">
        <v>103</v>
      </c>
      <c r="B33" s="37" t="s">
        <v>107</v>
      </c>
      <c r="C33" s="38" t="s">
        <v>87</v>
      </c>
      <c r="D33" s="41">
        <v>1</v>
      </c>
      <c r="E33" s="40"/>
      <c r="F33" s="40">
        <f>(D33*E33)/2</f>
        <v>0</v>
      </c>
    </row>
    <row r="34" spans="1:6" ht="15" thickBot="1">
      <c r="A34" s="44" t="s">
        <v>77</v>
      </c>
      <c r="B34" s="45" t="s">
        <v>144</v>
      </c>
      <c r="C34" s="46" t="s">
        <v>76</v>
      </c>
      <c r="D34" s="41">
        <v>1</v>
      </c>
      <c r="E34" s="40"/>
      <c r="F34" s="40">
        <f>(D34*E34)/6</f>
        <v>0</v>
      </c>
    </row>
    <row r="35" spans="1:6" s="91" customFormat="1" ht="26.25" thickBot="1">
      <c r="A35" s="87" t="s">
        <v>165</v>
      </c>
      <c r="B35" s="88" t="s">
        <v>108</v>
      </c>
      <c r="C35" s="89" t="s">
        <v>80</v>
      </c>
      <c r="D35" s="90">
        <v>3</v>
      </c>
      <c r="E35" s="86"/>
      <c r="F35" s="86">
        <f t="shared" si="0"/>
        <v>0</v>
      </c>
    </row>
    <row r="36" spans="1:6" ht="18.75">
      <c r="A36" s="47"/>
      <c r="B36" s="155" t="s">
        <v>109</v>
      </c>
      <c r="C36" s="156"/>
      <c r="D36" s="156"/>
      <c r="E36" s="157"/>
      <c r="F36" s="48">
        <f>SUM(F2:F35)</f>
        <v>0</v>
      </c>
    </row>
  </sheetData>
  <sheetProtection selectLockedCells="1" selectUnlockedCells="1"/>
  <mergeCells count="1">
    <mergeCell ref="B36:E36"/>
  </mergeCells>
  <pageMargins left="0" right="0" top="0.14027777777777778" bottom="0.14027777777777778" header="0" footer="0"/>
  <pageSetup paperSize="9" scale="78" firstPageNumber="0" orientation="portrait" horizontalDpi="300" verticalDpi="300" r:id="rId1"/>
  <headerFooter alignWithMargins="0">
    <oddHeader>&amp;C&amp;10&amp;A</oddHeader>
    <oddFooter>&amp;C&amp;10Página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E5" sqref="E5:E8"/>
    </sheetView>
  </sheetViews>
  <sheetFormatPr defaultRowHeight="14.25"/>
  <cols>
    <col min="2" max="2" width="19" customWidth="1"/>
    <col min="3" max="3" width="15.125" customWidth="1"/>
    <col min="4" max="4" width="10.375" customWidth="1"/>
    <col min="5" max="5" width="9.75" customWidth="1"/>
    <col min="6" max="6" width="14.375" customWidth="1"/>
  </cols>
  <sheetData>
    <row r="1" spans="1:6" ht="15" thickTop="1">
      <c r="A1" s="158" t="s">
        <v>110</v>
      </c>
      <c r="B1" s="159"/>
      <c r="C1" s="159"/>
      <c r="D1" s="159"/>
      <c r="E1" s="159"/>
      <c r="F1" s="160"/>
    </row>
    <row r="2" spans="1:6">
      <c r="A2" s="161"/>
      <c r="B2" s="162"/>
      <c r="C2" s="162"/>
      <c r="D2" s="162"/>
      <c r="E2" s="162"/>
      <c r="F2" s="163"/>
    </row>
    <row r="3" spans="1:6">
      <c r="A3" s="161"/>
      <c r="B3" s="162"/>
      <c r="C3" s="162"/>
      <c r="D3" s="162"/>
      <c r="E3" s="162"/>
      <c r="F3" s="163"/>
    </row>
    <row r="4" spans="1:6" ht="32.25" thickBot="1">
      <c r="A4" s="49" t="s">
        <v>111</v>
      </c>
      <c r="B4" s="50" t="s">
        <v>112</v>
      </c>
      <c r="C4" s="50" t="s">
        <v>113</v>
      </c>
      <c r="D4" s="50" t="s">
        <v>114</v>
      </c>
      <c r="E4" s="72"/>
      <c r="F4" s="51" t="s">
        <v>115</v>
      </c>
    </row>
    <row r="5" spans="1:6" ht="60.75" thickBot="1">
      <c r="A5" s="52">
        <v>1</v>
      </c>
      <c r="B5" s="53" t="s">
        <v>167</v>
      </c>
      <c r="C5" s="54" t="s">
        <v>146</v>
      </c>
      <c r="D5" s="55">
        <v>3</v>
      </c>
      <c r="E5" s="63"/>
      <c r="F5" s="64">
        <f>E5*D5/12</f>
        <v>0</v>
      </c>
    </row>
    <row r="6" spans="1:6" ht="15.75" thickBot="1">
      <c r="A6" s="52">
        <v>2</v>
      </c>
      <c r="B6" s="53" t="s">
        <v>116</v>
      </c>
      <c r="C6" s="54" t="s">
        <v>77</v>
      </c>
      <c r="D6" s="55">
        <v>1</v>
      </c>
      <c r="E6" s="65"/>
      <c r="F6" s="64">
        <f>E6*D6/12</f>
        <v>0</v>
      </c>
    </row>
    <row r="7" spans="1:6" ht="45.75" thickBot="1">
      <c r="A7" s="52">
        <v>3</v>
      </c>
      <c r="B7" s="53" t="s">
        <v>117</v>
      </c>
      <c r="C7" s="54" t="s">
        <v>147</v>
      </c>
      <c r="D7" s="55">
        <v>2</v>
      </c>
      <c r="E7" s="65"/>
      <c r="F7" s="64">
        <f>E7*D7/12</f>
        <v>0</v>
      </c>
    </row>
    <row r="8" spans="1:6" ht="15.75" thickBot="1">
      <c r="A8" s="52">
        <v>4</v>
      </c>
      <c r="B8" s="53" t="s">
        <v>118</v>
      </c>
      <c r="C8" s="54" t="s">
        <v>147</v>
      </c>
      <c r="D8" s="55">
        <v>1</v>
      </c>
      <c r="E8" s="65"/>
      <c r="F8" s="64">
        <f>E8*D8/12</f>
        <v>0</v>
      </c>
    </row>
    <row r="9" spans="1:6" ht="21" thickBot="1">
      <c r="A9" s="164" t="s">
        <v>109</v>
      </c>
      <c r="B9" s="165"/>
      <c r="C9" s="165"/>
      <c r="D9" s="165"/>
      <c r="E9" s="165"/>
      <c r="F9" s="56">
        <f>SUM(F5:F8)</f>
        <v>0</v>
      </c>
    </row>
    <row r="10" spans="1:6" ht="15" thickTop="1"/>
    <row r="11" spans="1:6">
      <c r="B11" s="73"/>
    </row>
  </sheetData>
  <mergeCells count="2">
    <mergeCell ref="A1:F3"/>
    <mergeCell ref="A9:E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E2" sqref="E2:E9"/>
    </sheetView>
  </sheetViews>
  <sheetFormatPr defaultRowHeight="14.25"/>
  <cols>
    <col min="2" max="2" width="23.375" customWidth="1"/>
    <col min="3" max="3" width="14.625" customWidth="1"/>
    <col min="5" max="5" width="9.125" bestFit="1" customWidth="1"/>
    <col min="7" max="7" width="13.25" customWidth="1"/>
  </cols>
  <sheetData>
    <row r="1" spans="1:7" ht="38.25">
      <c r="A1" s="57" t="s">
        <v>119</v>
      </c>
      <c r="B1" s="57" t="s">
        <v>120</v>
      </c>
      <c r="C1" s="57" t="s">
        <v>121</v>
      </c>
      <c r="D1" s="57" t="s">
        <v>2</v>
      </c>
      <c r="E1" s="57" t="s">
        <v>122</v>
      </c>
      <c r="F1" s="57" t="s">
        <v>123</v>
      </c>
      <c r="G1" s="57" t="s">
        <v>124</v>
      </c>
    </row>
    <row r="2" spans="1:7" ht="51">
      <c r="A2" s="58">
        <v>1</v>
      </c>
      <c r="B2" s="59" t="s">
        <v>125</v>
      </c>
      <c r="C2" s="60">
        <v>60</v>
      </c>
      <c r="D2" s="58">
        <v>1</v>
      </c>
      <c r="E2" s="61"/>
      <c r="F2" s="61">
        <v>5.53</v>
      </c>
      <c r="G2" s="62">
        <f>F2/C2</f>
        <v>9.2166666666666675E-2</v>
      </c>
    </row>
    <row r="3" spans="1:7">
      <c r="A3" s="58">
        <v>2</v>
      </c>
      <c r="B3" s="59" t="s">
        <v>126</v>
      </c>
      <c r="C3" s="58">
        <v>12</v>
      </c>
      <c r="D3" s="58">
        <v>1</v>
      </c>
      <c r="E3" s="61"/>
      <c r="F3" s="61">
        <v>3.16</v>
      </c>
      <c r="G3" s="62">
        <f>F3/C3</f>
        <v>0.26333333333333336</v>
      </c>
    </row>
    <row r="4" spans="1:7">
      <c r="A4" s="58">
        <v>3</v>
      </c>
      <c r="B4" s="59" t="s">
        <v>127</v>
      </c>
      <c r="C4" s="58">
        <v>12</v>
      </c>
      <c r="D4" s="58">
        <v>1</v>
      </c>
      <c r="E4" s="61"/>
      <c r="F4" s="61">
        <f t="shared" ref="F4:F9" si="0">(E4*D4)</f>
        <v>0</v>
      </c>
      <c r="G4" s="62">
        <f t="shared" ref="G4" si="1">F4/C4</f>
        <v>0</v>
      </c>
    </row>
    <row r="5" spans="1:7" ht="38.25">
      <c r="A5" s="58">
        <v>4</v>
      </c>
      <c r="B5" s="59" t="s">
        <v>128</v>
      </c>
      <c r="C5" s="58">
        <v>60</v>
      </c>
      <c r="D5" s="58">
        <v>1</v>
      </c>
      <c r="E5" s="61"/>
      <c r="F5" s="61">
        <f t="shared" si="0"/>
        <v>0</v>
      </c>
      <c r="G5" s="62">
        <f>F5/C5</f>
        <v>0</v>
      </c>
    </row>
    <row r="6" spans="1:7" ht="25.5">
      <c r="A6" s="58">
        <v>5</v>
      </c>
      <c r="B6" s="59" t="s">
        <v>129</v>
      </c>
      <c r="C6" s="58">
        <v>60</v>
      </c>
      <c r="D6" s="58">
        <v>2</v>
      </c>
      <c r="E6" s="61"/>
      <c r="F6" s="61">
        <f t="shared" si="0"/>
        <v>0</v>
      </c>
      <c r="G6" s="62">
        <f>F6/C6</f>
        <v>0</v>
      </c>
    </row>
    <row r="7" spans="1:7" ht="165.75">
      <c r="A7" s="58">
        <v>6</v>
      </c>
      <c r="B7" s="59" t="s">
        <v>142</v>
      </c>
      <c r="C7" s="58">
        <v>60</v>
      </c>
      <c r="D7" s="58">
        <v>1</v>
      </c>
      <c r="E7" s="61"/>
      <c r="F7" s="61">
        <f t="shared" si="0"/>
        <v>0</v>
      </c>
      <c r="G7" s="62">
        <f>F7/C7</f>
        <v>0</v>
      </c>
    </row>
    <row r="8" spans="1:7" ht="25.5">
      <c r="A8" s="58">
        <v>7</v>
      </c>
      <c r="B8" s="59" t="s">
        <v>143</v>
      </c>
      <c r="C8" s="58">
        <v>12</v>
      </c>
      <c r="D8" s="58">
        <v>2</v>
      </c>
      <c r="E8" s="61"/>
      <c r="F8" s="61">
        <f t="shared" si="0"/>
        <v>0</v>
      </c>
      <c r="G8" s="62">
        <f>F8/C8</f>
        <v>0</v>
      </c>
    </row>
    <row r="9" spans="1:7" ht="25.5">
      <c r="A9" s="58">
        <v>8</v>
      </c>
      <c r="B9" s="59" t="s">
        <v>130</v>
      </c>
      <c r="C9" s="58">
        <v>60</v>
      </c>
      <c r="D9" s="58">
        <v>3</v>
      </c>
      <c r="E9" s="61"/>
      <c r="F9" s="61">
        <f t="shared" si="0"/>
        <v>0</v>
      </c>
      <c r="G9" s="62">
        <f>F9/C9</f>
        <v>0</v>
      </c>
    </row>
    <row r="10" spans="1:7" ht="14.25" customHeight="1">
      <c r="A10" s="166" t="s">
        <v>131</v>
      </c>
      <c r="B10" s="167"/>
      <c r="C10" s="167"/>
      <c r="D10" s="167"/>
      <c r="E10" s="167"/>
      <c r="F10" s="168"/>
      <c r="G10" s="92">
        <f>SUM(G2:G9)</f>
        <v>0.35550000000000004</v>
      </c>
    </row>
  </sheetData>
  <mergeCells count="1">
    <mergeCell ref="A10:F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SAS 21 Cia PM Ind</vt:lpstr>
      <vt:lpstr>MATERIAL DE LIMPEZA</vt:lpstr>
      <vt:lpstr>UNIFORMES</vt:lpstr>
      <vt:lpstr>EQUIPAMENTOS</vt:lpstr>
      <vt:lpstr>'SAS 21 Cia PM Ind'!Print_Area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FINANCEIRO</dc:creator>
  <cp:lastModifiedBy>Seção de Compras 12ª RPM</cp:lastModifiedBy>
  <cp:revision>8</cp:revision>
  <cp:lastPrinted>2021-04-08T17:23:17Z</cp:lastPrinted>
  <dcterms:created xsi:type="dcterms:W3CDTF">2017-06-05T06:58:59Z</dcterms:created>
  <dcterms:modified xsi:type="dcterms:W3CDTF">2025-03-21T17:14:23Z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1046-10.1.0.5672</vt:lpwstr>
  </property>
</Properties>
</file>